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ammami\Documents\"/>
    </mc:Choice>
  </mc:AlternateContent>
  <bookViews>
    <workbookView xWindow="0" yWindow="0" windowWidth="19200" windowHeight="8440"/>
  </bookViews>
  <sheets>
    <sheet name="Smig_Smag" sheetId="1" r:id="rId1"/>
  </sheets>
  <definedNames>
    <definedName name="_xlnm.Print_Area" localSheetId="0">Smig_Smag!$A$70:$I$151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19" i="1" l="1"/>
  <c r="E141" i="1"/>
  <c r="E145" i="1"/>
  <c r="F145" i="1"/>
  <c r="F141" i="1"/>
  <c r="E138" i="1"/>
  <c r="F138" i="1"/>
  <c r="E135" i="1"/>
  <c r="F135" i="1"/>
  <c r="D130" i="1"/>
  <c r="C130" i="1"/>
  <c r="F132" i="1"/>
  <c r="E132" i="1"/>
  <c r="D127" i="1"/>
  <c r="C127" i="1"/>
  <c r="F129" i="1"/>
  <c r="E129" i="1"/>
  <c r="C124" i="1"/>
  <c r="D124" i="1"/>
  <c r="E126" i="1"/>
  <c r="F126" i="1"/>
  <c r="C123" i="1"/>
  <c r="D123" i="1"/>
  <c r="E123" i="1"/>
  <c r="F123" i="1"/>
  <c r="F120" i="1"/>
  <c r="E120" i="1"/>
  <c r="D120" i="1"/>
  <c r="C120" i="1"/>
  <c r="D117" i="1"/>
  <c r="C117" i="1"/>
  <c r="E117" i="1"/>
  <c r="F117" i="1"/>
  <c r="F114" i="1"/>
  <c r="E114" i="1"/>
  <c r="C114" i="1"/>
  <c r="F111" i="1"/>
  <c r="E111" i="1"/>
  <c r="C111" i="1"/>
  <c r="D111" i="1"/>
  <c r="E33" i="1"/>
  <c r="F33" i="1"/>
  <c r="E36" i="1"/>
  <c r="F36" i="1"/>
  <c r="E39" i="1"/>
  <c r="F39" i="1"/>
  <c r="E42" i="1"/>
  <c r="F42" i="1"/>
  <c r="E45" i="1"/>
  <c r="F45" i="1"/>
  <c r="E48" i="1"/>
  <c r="F48" i="1"/>
  <c r="E51" i="1"/>
  <c r="F51" i="1"/>
  <c r="E55" i="1"/>
  <c r="F55" i="1"/>
  <c r="E59" i="1"/>
  <c r="F59" i="1"/>
  <c r="E63" i="1"/>
  <c r="F63" i="1"/>
  <c r="E66" i="1"/>
  <c r="F66" i="1"/>
  <c r="E69" i="1"/>
  <c r="F69" i="1"/>
  <c r="E78" i="1"/>
  <c r="F78" i="1"/>
  <c r="E81" i="1"/>
  <c r="F81" i="1"/>
  <c r="E84" i="1"/>
  <c r="F84" i="1"/>
  <c r="E87" i="1"/>
  <c r="F87" i="1"/>
  <c r="E90" i="1"/>
  <c r="F90" i="1"/>
  <c r="E93" i="1"/>
  <c r="F93" i="1"/>
  <c r="E96" i="1"/>
  <c r="F96" i="1"/>
  <c r="E99" i="1"/>
  <c r="F99" i="1"/>
  <c r="E102" i="1"/>
  <c r="F102" i="1"/>
  <c r="E105" i="1"/>
  <c r="F105" i="1"/>
  <c r="E108" i="1"/>
  <c r="F108" i="1"/>
</calcChain>
</file>

<file path=xl/sharedStrings.xml><?xml version="1.0" encoding="utf-8"?>
<sst xmlns="http://schemas.openxmlformats.org/spreadsheetml/2006/main" count="611" uniqueCount="386">
  <si>
    <t>EVOLUTION DU S.M.I.G. ET DU SMAG</t>
  </si>
  <si>
    <t>SMIG</t>
  </si>
  <si>
    <t>SMAG</t>
  </si>
  <si>
    <t>S M I G mensuel en -D-</t>
  </si>
  <si>
    <t>TAUX HORAIRE</t>
  </si>
  <si>
    <t>S M A G</t>
  </si>
  <si>
    <t xml:space="preserve"> TEXTE DE REF.</t>
  </si>
  <si>
    <t>DATE</t>
  </si>
  <si>
    <t xml:space="preserve"> (en millime)</t>
  </si>
  <si>
    <t>journalier</t>
  </si>
  <si>
    <t xml:space="preserve"> DECRET No:</t>
  </si>
  <si>
    <t>D'EFFET</t>
  </si>
  <si>
    <t>40 H</t>
  </si>
  <si>
    <t>48 H</t>
  </si>
  <si>
    <t>en Millime</t>
  </si>
  <si>
    <t xml:space="preserve"> 61-145</t>
  </si>
  <si>
    <t xml:space="preserve"> 01.04.1961</t>
  </si>
  <si>
    <t xml:space="preserve"> Zone I:13,173</t>
  </si>
  <si>
    <t>15,808</t>
  </si>
  <si>
    <t>76</t>
  </si>
  <si>
    <t xml:space="preserve"> Arrête du</t>
  </si>
  <si>
    <t xml:space="preserve"> 01.01.1964</t>
  </si>
  <si>
    <t>350</t>
  </si>
  <si>
    <t xml:space="preserve"> du 30.03.1961</t>
  </si>
  <si>
    <t xml:space="preserve"> ZoneII:10,400</t>
  </si>
  <si>
    <t>12,480</t>
  </si>
  <si>
    <t>60</t>
  </si>
  <si>
    <t xml:space="preserve"> 24.12.1963</t>
  </si>
  <si>
    <t xml:space="preserve"> 65-561</t>
  </si>
  <si>
    <t xml:space="preserve"> 01.01.1966</t>
  </si>
  <si>
    <t xml:space="preserve"> Zone I:14,560</t>
  </si>
  <si>
    <t>17,472</t>
  </si>
  <si>
    <t>84</t>
  </si>
  <si>
    <t>385</t>
  </si>
  <si>
    <t xml:space="preserve"> du 31.12.1965</t>
  </si>
  <si>
    <t xml:space="preserve"> ZoneII:11,440</t>
  </si>
  <si>
    <t>13,728</t>
  </si>
  <si>
    <t>66</t>
  </si>
  <si>
    <t xml:space="preserve"> 31.12.1965</t>
  </si>
  <si>
    <t xml:space="preserve"> 68-97</t>
  </si>
  <si>
    <t xml:space="preserve"> 01.05.1968</t>
  </si>
  <si>
    <t>14,560</t>
  </si>
  <si>
    <t xml:space="preserve"> 68-113</t>
  </si>
  <si>
    <t>500</t>
  </si>
  <si>
    <t xml:space="preserve"> du 15.04.1969</t>
  </si>
  <si>
    <t xml:space="preserve"> du 30.04.1968</t>
  </si>
  <si>
    <t xml:space="preserve"> 71-164</t>
  </si>
  <si>
    <t xml:space="preserve"> 01.05.1971</t>
  </si>
  <si>
    <t>18,026</t>
  </si>
  <si>
    <t>21,632</t>
  </si>
  <si>
    <t>104</t>
  </si>
  <si>
    <t xml:space="preserve"> 68-344</t>
  </si>
  <si>
    <t xml:space="preserve"> 01.11.1969</t>
  </si>
  <si>
    <t>550</t>
  </si>
  <si>
    <t xml:space="preserve"> du 03.05.1971</t>
  </si>
  <si>
    <t xml:space="preserve"> du 27.09.1969</t>
  </si>
  <si>
    <t xml:space="preserve"> 74-63</t>
  </si>
  <si>
    <t xml:space="preserve"> 01.01.1974</t>
  </si>
  <si>
    <t>22,533</t>
  </si>
  <si>
    <t>27,040</t>
  </si>
  <si>
    <t>130</t>
  </si>
  <si>
    <t xml:space="preserve"> 71-163</t>
  </si>
  <si>
    <t>600</t>
  </si>
  <si>
    <t xml:space="preserve"> du 31.01.1974</t>
  </si>
  <si>
    <t xml:space="preserve"> 75-357</t>
  </si>
  <si>
    <t xml:space="preserve"> 01.06.1975</t>
  </si>
  <si>
    <t>25,133</t>
  </si>
  <si>
    <t>30,160</t>
  </si>
  <si>
    <t>145</t>
  </si>
  <si>
    <t xml:space="preserve"> 74-571</t>
  </si>
  <si>
    <t xml:space="preserve"> 01.06.1974</t>
  </si>
  <si>
    <t>800</t>
  </si>
  <si>
    <t xml:space="preserve"> du 03.06.1975</t>
  </si>
  <si>
    <t xml:space="preserve"> du 22.05.1974</t>
  </si>
  <si>
    <t xml:space="preserve"> 77-115</t>
  </si>
  <si>
    <t xml:space="preserve"> 01.02.1977</t>
  </si>
  <si>
    <t>35,133</t>
  </si>
  <si>
    <t>40,160</t>
  </si>
  <si>
    <t>193</t>
  </si>
  <si>
    <t xml:space="preserve"> 75-358</t>
  </si>
  <si>
    <t>900</t>
  </si>
  <si>
    <t>du 02.02.1977</t>
  </si>
  <si>
    <t xml:space="preserve"> 78-441</t>
  </si>
  <si>
    <t xml:space="preserve"> 01.05.1978</t>
  </si>
  <si>
    <t>38,817</t>
  </si>
  <si>
    <t>44,580</t>
  </si>
  <si>
    <t>214,25</t>
  </si>
  <si>
    <t xml:space="preserve"> 77-166</t>
  </si>
  <si>
    <t xml:space="preserve"> 01.05.1977</t>
  </si>
  <si>
    <t>1200</t>
  </si>
  <si>
    <t xml:space="preserve"> du 26.04.1978</t>
  </si>
  <si>
    <t xml:space="preserve"> du 02.02.1977</t>
  </si>
  <si>
    <t xml:space="preserve"> 79-473</t>
  </si>
  <si>
    <t xml:space="preserve"> 01.05.1979</t>
  </si>
  <si>
    <t>4O,212</t>
  </si>
  <si>
    <t>48,256</t>
  </si>
  <si>
    <t>232</t>
  </si>
  <si>
    <t xml:space="preserve"> 78-442</t>
  </si>
  <si>
    <t>1332</t>
  </si>
  <si>
    <t>du 21.05.1979</t>
  </si>
  <si>
    <t xml:space="preserve"> 80-75</t>
  </si>
  <si>
    <t xml:space="preserve"> 01.02.1980</t>
  </si>
  <si>
    <t>41,418</t>
  </si>
  <si>
    <t>49,703</t>
  </si>
  <si>
    <t>238,96</t>
  </si>
  <si>
    <t xml:space="preserve"> 79-474</t>
  </si>
  <si>
    <t>1440</t>
  </si>
  <si>
    <t xml:space="preserve"> du 21.01.1980</t>
  </si>
  <si>
    <t xml:space="preserve">        </t>
  </si>
  <si>
    <t xml:space="preserve"> du 21.05.1979</t>
  </si>
  <si>
    <t xml:space="preserve">   </t>
  </si>
  <si>
    <t xml:space="preserve"> 80-609</t>
  </si>
  <si>
    <t xml:space="preserve"> 01.05.1980</t>
  </si>
  <si>
    <t>45,586</t>
  </si>
  <si>
    <t>54,704</t>
  </si>
  <si>
    <t>263</t>
  </si>
  <si>
    <t xml:space="preserve"> 80-76</t>
  </si>
  <si>
    <t>1483</t>
  </si>
  <si>
    <t xml:space="preserve"> du 19.05.1980</t>
  </si>
  <si>
    <t xml:space="preserve"> 81-437</t>
  </si>
  <si>
    <t xml:space="preserve"> 01.04.1981</t>
  </si>
  <si>
    <t xml:space="preserve"> 80-610</t>
  </si>
  <si>
    <t>1631</t>
  </si>
  <si>
    <t xml:space="preserve"> du 07.04.1981</t>
  </si>
  <si>
    <t>ICP=10,000</t>
  </si>
  <si>
    <t>55,586</t>
  </si>
  <si>
    <t>64,704</t>
  </si>
  <si>
    <t xml:space="preserve"> 81-438</t>
  </si>
  <si>
    <t>2000</t>
  </si>
  <si>
    <t xml:space="preserve"> 82-501</t>
  </si>
  <si>
    <t xml:space="preserve"> 01.02.1982</t>
  </si>
  <si>
    <t xml:space="preserve"> </t>
  </si>
  <si>
    <t xml:space="preserve"> du 16.03.1982</t>
  </si>
  <si>
    <t xml:space="preserve">     </t>
  </si>
  <si>
    <t>ICP=30,000</t>
  </si>
  <si>
    <t>ICP=30,368</t>
  </si>
  <si>
    <t xml:space="preserve"> 82-502</t>
  </si>
  <si>
    <t>2400</t>
  </si>
  <si>
    <t>75,586</t>
  </si>
  <si>
    <t>85,072</t>
  </si>
  <si>
    <t xml:space="preserve"> 83-509</t>
  </si>
  <si>
    <t xml:space="preserve"> 01.01.1983</t>
  </si>
  <si>
    <t xml:space="preserve"> 53,906</t>
  </si>
  <si>
    <t xml:space="preserve"> 64,688</t>
  </si>
  <si>
    <t xml:space="preserve"> 83-510</t>
  </si>
  <si>
    <t>2640</t>
  </si>
  <si>
    <t xml:space="preserve"> du 04.06.1983</t>
  </si>
  <si>
    <t xml:space="preserve"> ICP=30,000</t>
  </si>
  <si>
    <t xml:space="preserve"> ICP=30,368</t>
  </si>
  <si>
    <t xml:space="preserve"> 83,906</t>
  </si>
  <si>
    <t xml:space="preserve"> 95,056</t>
  </si>
  <si>
    <t xml:space="preserve"> 86-689</t>
  </si>
  <si>
    <t xml:space="preserve"> 01.07.1986</t>
  </si>
  <si>
    <t xml:space="preserve"> 58,066</t>
  </si>
  <si>
    <t xml:space="preserve"> 69,680</t>
  </si>
  <si>
    <t xml:space="preserve"> 86-690   </t>
  </si>
  <si>
    <t>2900</t>
  </si>
  <si>
    <t xml:space="preserve"> du 20.07.1986</t>
  </si>
  <si>
    <t xml:space="preserve"> 88,066</t>
  </si>
  <si>
    <t>100,048</t>
  </si>
  <si>
    <t xml:space="preserve"> 87-1277</t>
  </si>
  <si>
    <t xml:space="preserve"> 01.11.1987</t>
  </si>
  <si>
    <t xml:space="preserve"> 62,226</t>
  </si>
  <si>
    <t xml:space="preserve"> 74,672</t>
  </si>
  <si>
    <t xml:space="preserve"> 87-1278  </t>
  </si>
  <si>
    <t>3050</t>
  </si>
  <si>
    <t xml:space="preserve"> du 05.11.1987</t>
  </si>
  <si>
    <t xml:space="preserve"> 92,226</t>
  </si>
  <si>
    <t>105,040</t>
  </si>
  <si>
    <t xml:space="preserve"> 88-889</t>
  </si>
  <si>
    <t xml:space="preserve"> 01.04.1988</t>
  </si>
  <si>
    <t xml:space="preserve"> 66,386</t>
  </si>
  <si>
    <t xml:space="preserve"> 79,664</t>
  </si>
  <si>
    <t xml:space="preserve"> 88-890  </t>
  </si>
  <si>
    <t>3200</t>
  </si>
  <si>
    <t xml:space="preserve"> du 05.05.1988</t>
  </si>
  <si>
    <t xml:space="preserve">  </t>
  </si>
  <si>
    <t xml:space="preserve"> 96,386</t>
  </si>
  <si>
    <t>110,032</t>
  </si>
  <si>
    <t xml:space="preserve"> 89-1551</t>
  </si>
  <si>
    <t xml:space="preserve"> 01.08.1989</t>
  </si>
  <si>
    <t xml:space="preserve"> 89-1552  </t>
  </si>
  <si>
    <t xml:space="preserve"> du 06.10.1989</t>
  </si>
  <si>
    <t xml:space="preserve"> IS= 115(*)</t>
  </si>
  <si>
    <t xml:space="preserve">  IS= 3,000(*)</t>
  </si>
  <si>
    <t xml:space="preserve"> IS = 3,000(*)</t>
  </si>
  <si>
    <t>IS=17</t>
  </si>
  <si>
    <t xml:space="preserve">IS=14  </t>
  </si>
  <si>
    <t>3315</t>
  </si>
  <si>
    <t xml:space="preserve"> 90-246</t>
  </si>
  <si>
    <t xml:space="preserve"> 01.01.1990</t>
  </si>
  <si>
    <t xml:space="preserve"> 74,706</t>
  </si>
  <si>
    <t xml:space="preserve"> 89,648</t>
  </si>
  <si>
    <t xml:space="preserve"> 90-247</t>
  </si>
  <si>
    <t>3546</t>
  </si>
  <si>
    <t xml:space="preserve"> du 05.02.1990</t>
  </si>
  <si>
    <t xml:space="preserve"> 104,706</t>
  </si>
  <si>
    <t>120,016</t>
  </si>
  <si>
    <t xml:space="preserve">IS=17    </t>
  </si>
  <si>
    <t>IS=14</t>
  </si>
  <si>
    <t>3661</t>
  </si>
  <si>
    <t xml:space="preserve"> 91-1316</t>
  </si>
  <si>
    <t xml:space="preserve"> 01.08.1991</t>
  </si>
  <si>
    <t xml:space="preserve"> 91-1317</t>
  </si>
  <si>
    <t xml:space="preserve"> du 02.09.1991</t>
  </si>
  <si>
    <t xml:space="preserve"> IS= 215(*)</t>
  </si>
  <si>
    <t>104,706</t>
  </si>
  <si>
    <t xml:space="preserve"> IS = 5,000(*)</t>
  </si>
  <si>
    <t>IS=29</t>
  </si>
  <si>
    <t>IS=24</t>
  </si>
  <si>
    <t>3761</t>
  </si>
  <si>
    <t xml:space="preserve"> 92-1299</t>
  </si>
  <si>
    <t xml:space="preserve"> 01.05.1992</t>
  </si>
  <si>
    <t xml:space="preserve"> 86,318</t>
  </si>
  <si>
    <t>102,544</t>
  </si>
  <si>
    <t xml:space="preserve"> 92-1300</t>
  </si>
  <si>
    <t>3961</t>
  </si>
  <si>
    <t xml:space="preserve"> du 13.07.1992</t>
  </si>
  <si>
    <t>116,318</t>
  </si>
  <si>
    <t>132,912</t>
  </si>
  <si>
    <t xml:space="preserve"> 92-1630</t>
  </si>
  <si>
    <t xml:space="preserve"> 01.08.1992</t>
  </si>
  <si>
    <t xml:space="preserve"> 88,398</t>
  </si>
  <si>
    <t>104,624</t>
  </si>
  <si>
    <t xml:space="preserve"> 92-1631</t>
  </si>
  <si>
    <t>4061</t>
  </si>
  <si>
    <t xml:space="preserve"> du 07.09.1992</t>
  </si>
  <si>
    <t>ICP= 30,368</t>
  </si>
  <si>
    <t>118,398</t>
  </si>
  <si>
    <t>134,992</t>
  </si>
  <si>
    <t xml:space="preserve"> 93-1256</t>
  </si>
  <si>
    <t xml:space="preserve"> 01.05.1993</t>
  </si>
  <si>
    <t xml:space="preserve"> 94,971</t>
  </si>
  <si>
    <t>112,528</t>
  </si>
  <si>
    <t xml:space="preserve"> 93-1257</t>
  </si>
  <si>
    <t>4261</t>
  </si>
  <si>
    <t xml:space="preserve"> du 07.06.1993</t>
  </si>
  <si>
    <t>124,971</t>
  </si>
  <si>
    <t>142,896</t>
  </si>
  <si>
    <t xml:space="preserve"> 93-1838</t>
  </si>
  <si>
    <t xml:space="preserve"> 01.08.1993</t>
  </si>
  <si>
    <t xml:space="preserve"> 97,051</t>
  </si>
  <si>
    <t>114,608</t>
  </si>
  <si>
    <t xml:space="preserve"> 93-1840</t>
  </si>
  <si>
    <t>4361</t>
  </si>
  <si>
    <t xml:space="preserve"> du 06.09.1993</t>
  </si>
  <si>
    <t>127,051</t>
  </si>
  <si>
    <t>144,976</t>
  </si>
  <si>
    <t xml:space="preserve"> 94-1804</t>
  </si>
  <si>
    <t xml:space="preserve"> 01.08.1994</t>
  </si>
  <si>
    <t xml:space="preserve"> 99,131</t>
  </si>
  <si>
    <t>116,688</t>
  </si>
  <si>
    <t xml:space="preserve"> 94-1865</t>
  </si>
  <si>
    <t>4461</t>
  </si>
  <si>
    <t xml:space="preserve"> du 29.08.1994</t>
  </si>
  <si>
    <t xml:space="preserve"> du 05.09.1994</t>
  </si>
  <si>
    <t>129,131</t>
  </si>
  <si>
    <t>147,056</t>
  </si>
  <si>
    <t xml:space="preserve"> 95-900</t>
  </si>
  <si>
    <t xml:space="preserve"> 01.05.1995</t>
  </si>
  <si>
    <t>105,024</t>
  </si>
  <si>
    <t>123,760</t>
  </si>
  <si>
    <t xml:space="preserve"> 95-901</t>
  </si>
  <si>
    <t>4661</t>
  </si>
  <si>
    <t xml:space="preserve"> du 15.05.1995</t>
  </si>
  <si>
    <t>135,024</t>
  </si>
  <si>
    <t>154,128</t>
  </si>
  <si>
    <t xml:space="preserve"> 96-1013</t>
  </si>
  <si>
    <t xml:space="preserve"> 01.05.1996</t>
  </si>
  <si>
    <t>110,051</t>
  </si>
  <si>
    <t>129,792</t>
  </si>
  <si>
    <t xml:space="preserve"> 96-1014</t>
  </si>
  <si>
    <t>4861</t>
  </si>
  <si>
    <t xml:space="preserve"> du 27.05.1996</t>
  </si>
  <si>
    <t>140,051</t>
  </si>
  <si>
    <t>160,160</t>
  </si>
  <si>
    <t xml:space="preserve"> 96-1547</t>
  </si>
  <si>
    <t xml:space="preserve"> 09.09.1996</t>
  </si>
  <si>
    <t>112,131</t>
  </si>
  <si>
    <t>131,872</t>
  </si>
  <si>
    <t xml:space="preserve"> 96-1548</t>
  </si>
  <si>
    <t>4961</t>
  </si>
  <si>
    <t xml:space="preserve"> du 10.09.1996</t>
  </si>
  <si>
    <t>142,131</t>
  </si>
  <si>
    <t>162,240</t>
  </si>
  <si>
    <t xml:space="preserve"> 97-1521</t>
  </si>
  <si>
    <t xml:space="preserve"> 20.07.1997</t>
  </si>
  <si>
    <t>114,211</t>
  </si>
  <si>
    <t>133,952</t>
  </si>
  <si>
    <t xml:space="preserve"> 97-1522</t>
  </si>
  <si>
    <t>5061</t>
  </si>
  <si>
    <t xml:space="preserve"> du 04.08.1997</t>
  </si>
  <si>
    <t>144,211</t>
  </si>
  <si>
    <t>164,320</t>
  </si>
  <si>
    <t xml:space="preserve"> 97-2148</t>
  </si>
  <si>
    <t xml:space="preserve"> 07.11.1997</t>
  </si>
  <si>
    <t>119,237</t>
  </si>
  <si>
    <t>139,984</t>
  </si>
  <si>
    <t xml:space="preserve"> 97-2149</t>
  </si>
  <si>
    <t>5209</t>
  </si>
  <si>
    <t xml:space="preserve"> du 12.11.1997</t>
  </si>
  <si>
    <t>149,237</t>
  </si>
  <si>
    <t>170,352</t>
  </si>
  <si>
    <t xml:space="preserve"> 98-1674</t>
  </si>
  <si>
    <t xml:space="preserve"> 20.08.1998</t>
  </si>
  <si>
    <t>121,664</t>
  </si>
  <si>
    <t>142,480</t>
  </si>
  <si>
    <t xml:space="preserve"> 98-1675</t>
  </si>
  <si>
    <t>5309</t>
  </si>
  <si>
    <t xml:space="preserve"> du 26.08.1998</t>
  </si>
  <si>
    <t>151,664</t>
  </si>
  <si>
    <t>172,848</t>
  </si>
  <si>
    <t>99-994</t>
  </si>
  <si>
    <t>01.05.1999</t>
  </si>
  <si>
    <t>99-995</t>
  </si>
  <si>
    <t>du 10.05.1999</t>
  </si>
  <si>
    <t>99-1866</t>
  </si>
  <si>
    <t>19.08.1999</t>
  </si>
  <si>
    <t>99-1867</t>
  </si>
  <si>
    <t>du 31.08.1999</t>
  </si>
  <si>
    <t>2000-949</t>
  </si>
  <si>
    <t>01.05.2000</t>
  </si>
  <si>
    <t>2000-950</t>
  </si>
  <si>
    <t>du 11.05.2000</t>
  </si>
  <si>
    <t>2001-1746</t>
  </si>
  <si>
    <t>du 01.08.2001</t>
  </si>
  <si>
    <t>01.07.2001</t>
  </si>
  <si>
    <t>2001-1747</t>
  </si>
  <si>
    <t>2002-1790</t>
  </si>
  <si>
    <t>du 12.08.2002</t>
  </si>
  <si>
    <t>01.07.2002</t>
  </si>
  <si>
    <t>2002-1791</t>
  </si>
  <si>
    <t>01.07.2003</t>
  </si>
  <si>
    <t>du 18/08/2003</t>
  </si>
  <si>
    <t>2003-1691</t>
  </si>
  <si>
    <t>2003-1692</t>
  </si>
  <si>
    <t>2004-1803</t>
  </si>
  <si>
    <t>du 02/08/2004</t>
  </si>
  <si>
    <t>01.07.2004</t>
  </si>
  <si>
    <t>2004-1804</t>
  </si>
  <si>
    <t>2005-2320</t>
  </si>
  <si>
    <t>du 22/08/2005</t>
  </si>
  <si>
    <t xml:space="preserve"> ICP=30,00</t>
  </si>
  <si>
    <t>01.09.2005</t>
  </si>
  <si>
    <t>2005-2321</t>
  </si>
  <si>
    <t>01.07.2006</t>
  </si>
  <si>
    <t>2006-2098</t>
  </si>
  <si>
    <t>du 24/07/2006</t>
  </si>
  <si>
    <t>2007-2079</t>
  </si>
  <si>
    <t>du 14/08/2007</t>
  </si>
  <si>
    <t>01.07.2007</t>
  </si>
  <si>
    <t>2008-2072</t>
  </si>
  <si>
    <t>du 02/06/2008</t>
  </si>
  <si>
    <t>01.07.2008</t>
  </si>
  <si>
    <t>2008-2073</t>
  </si>
  <si>
    <t xml:space="preserve">REGIME DE </t>
  </si>
  <si>
    <t>48H/Semaine</t>
  </si>
  <si>
    <t>40H/Semaine</t>
  </si>
  <si>
    <t>du 02/06/2009</t>
  </si>
  <si>
    <t>2009-2257</t>
  </si>
  <si>
    <t>du 14/07/2009</t>
  </si>
  <si>
    <t>01.08.2009</t>
  </si>
  <si>
    <t>2009-2258</t>
  </si>
  <si>
    <t>2010-1746</t>
  </si>
  <si>
    <t>du 17/07/2010</t>
  </si>
  <si>
    <t>01.07.2010</t>
  </si>
  <si>
    <t>2010-1747</t>
  </si>
  <si>
    <t>2011-679</t>
  </si>
  <si>
    <t>du 09/06/2011</t>
  </si>
  <si>
    <t>01.05.2011</t>
  </si>
  <si>
    <t>2011-681</t>
  </si>
  <si>
    <t>2012-1981</t>
  </si>
  <si>
    <t>du 20/09/2012</t>
  </si>
  <si>
    <t>01.07.2012</t>
  </si>
  <si>
    <t>2012-1982</t>
  </si>
  <si>
    <t>01.12.2012</t>
  </si>
  <si>
    <t xml:space="preserve">2006-2099           </t>
  </si>
  <si>
    <t xml:space="preserve">   2007-2080          </t>
  </si>
  <si>
    <t xml:space="preserve"> du 14/08/2007</t>
  </si>
  <si>
    <t>01.05.2014</t>
  </si>
  <si>
    <t>du 20/09/2014</t>
  </si>
  <si>
    <t>du 1/05/2015</t>
  </si>
  <si>
    <t>01.05.2015</t>
  </si>
  <si>
    <t>2017-668 du 05/06/2017</t>
  </si>
  <si>
    <t>2017-669 du 05/06/2017</t>
  </si>
  <si>
    <t>01.08.2016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</si>
</sst>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General_)"/>
    <numFmt numFmtId="165" formatCode="#,##0_);\(#,##0\)"/>
    <numFmt numFmtId="166" formatCode="0.000_)"/>
    <numFmt numFmtId="167" formatCode="0_)"/>
    <numFmt numFmtId="168" formatCode="#,##0.000\ _F;[Red]\-#,##0.000\ _F"/>
    <numFmt numFmtId="169" formatCode="d\ mmmm\ yyyy"/>
    <numFmt numFmtId="170" formatCode="#,##0.000\ _€;[Red]\-#,##0.000\ _€"/>
    <numFmt numFmtId="171" formatCode="#,##0_ ;[Red]\-#,##0\ "/>
  </numFmts>
  <fonts count="6">
    <font>
      <sz val="10"/>
      <name val="Geneva"/>
    </font>
    <font>
      <sz val="10"/>
      <name val="Geneva"/>
      <family val="2"/>
    </font>
    <font>
      <b/>
      <sz val="12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double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4">
    <xf numFmtId="164" fontId="0" fillId="0" borderId="0"/>
    <xf numFmtId="40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3">
    <xf numFmtId="164" fontId="0" fillId="0" borderId="0" xfId="0"/>
    <xf numFmtId="164" fontId="2" fillId="0" borderId="0" xfId="0" applyFont="1" applyAlignment="1">
      <alignment horizontal="left" vertical="center"/>
    </xf>
    <xf numFmtId="164" fontId="3" fillId="0" borderId="0" xfId="0" applyFont="1" applyAlignment="1">
      <alignment horizontal="center" vertical="center"/>
    </xf>
    <xf numFmtId="164" fontId="3" fillId="0" borderId="0" xfId="0" applyFont="1" applyAlignment="1">
      <alignment vertical="center"/>
    </xf>
    <xf numFmtId="164" fontId="4" fillId="0" borderId="0" xfId="0" applyFont="1" applyAlignment="1">
      <alignment horizontal="left" vertical="center"/>
    </xf>
    <xf numFmtId="165" fontId="3" fillId="0" borderId="0" xfId="0" applyNumberFormat="1" applyFont="1" applyAlignment="1">
      <alignment horizontal="center" vertical="center"/>
    </xf>
    <xf numFmtId="164" fontId="2" fillId="0" borderId="0" xfId="0" applyFont="1" applyAlignment="1">
      <alignment horizontal="centerContinuous" vertical="center"/>
    </xf>
    <xf numFmtId="165" fontId="2" fillId="0" borderId="0" xfId="0" applyNumberFormat="1" applyFont="1" applyAlignment="1">
      <alignment horizontal="centerContinuous" vertical="center"/>
    </xf>
    <xf numFmtId="164" fontId="5" fillId="0" borderId="1" xfId="0" applyFont="1" applyBorder="1" applyAlignment="1">
      <alignment horizontal="center" vertical="center"/>
    </xf>
    <xf numFmtId="164" fontId="5" fillId="0" borderId="2" xfId="0" applyFont="1" applyBorder="1" applyAlignment="1">
      <alignment horizontal="centerContinuous" vertical="center"/>
    </xf>
    <xf numFmtId="164" fontId="5" fillId="0" borderId="3" xfId="0" applyFont="1" applyBorder="1" applyAlignment="1">
      <alignment horizontal="centerContinuous" vertical="center"/>
    </xf>
    <xf numFmtId="165" fontId="5" fillId="0" borderId="4" xfId="0" applyNumberFormat="1" applyFont="1" applyBorder="1" applyAlignment="1">
      <alignment horizontal="center" vertical="center"/>
    </xf>
    <xf numFmtId="164" fontId="5" fillId="0" borderId="0" xfId="0" applyFont="1" applyAlignment="1">
      <alignment horizontal="center" vertical="center"/>
    </xf>
    <xf numFmtId="164" fontId="5" fillId="0" borderId="5" xfId="0" applyFont="1" applyBorder="1" applyAlignment="1">
      <alignment horizontal="centerContinuous" vertical="center"/>
    </xf>
    <xf numFmtId="164" fontId="5" fillId="0" borderId="6" xfId="0" applyFont="1" applyBorder="1" applyAlignment="1">
      <alignment horizontal="centerContinuous" vertical="center"/>
    </xf>
    <xf numFmtId="165" fontId="5" fillId="0" borderId="7" xfId="0" applyNumberFormat="1" applyFont="1" applyBorder="1" applyAlignment="1">
      <alignment horizontal="center" vertical="center"/>
    </xf>
    <xf numFmtId="164" fontId="5" fillId="0" borderId="8" xfId="0" applyFont="1" applyBorder="1" applyAlignment="1">
      <alignment horizontal="center" vertical="center"/>
    </xf>
    <xf numFmtId="164" fontId="5" fillId="0" borderId="9" xfId="0" applyFont="1" applyBorder="1" applyAlignment="1">
      <alignment horizontal="center" vertical="center"/>
    </xf>
    <xf numFmtId="164" fontId="5" fillId="0" borderId="10" xfId="0" applyFont="1" applyBorder="1" applyAlignment="1">
      <alignment horizontal="center" vertical="center"/>
    </xf>
    <xf numFmtId="164" fontId="5" fillId="0" borderId="11" xfId="0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center" vertical="center"/>
    </xf>
    <xf numFmtId="164" fontId="3" fillId="0" borderId="13" xfId="0" applyFont="1" applyBorder="1" applyAlignment="1">
      <alignment horizontal="center" vertical="center"/>
    </xf>
    <xf numFmtId="164" fontId="3" fillId="0" borderId="14" xfId="0" applyFont="1" applyBorder="1" applyAlignment="1">
      <alignment horizontal="center" vertical="center"/>
    </xf>
    <xf numFmtId="164" fontId="3" fillId="0" borderId="14" xfId="0" applyFont="1" applyBorder="1" applyAlignment="1">
      <alignment horizontal="left" vertical="center"/>
    </xf>
    <xf numFmtId="164" fontId="3" fillId="0" borderId="2" xfId="0" applyFont="1" applyBorder="1" applyAlignment="1">
      <alignment horizontal="centerContinuous" vertical="center"/>
    </xf>
    <xf numFmtId="164" fontId="3" fillId="0" borderId="3" xfId="0" applyFont="1" applyBorder="1" applyAlignment="1">
      <alignment horizontal="centerContinuous" vertical="center"/>
    </xf>
    <xf numFmtId="164" fontId="3" fillId="0" borderId="15" xfId="0" applyFont="1" applyBorder="1" applyAlignment="1">
      <alignment horizontal="center" vertical="center"/>
    </xf>
    <xf numFmtId="164" fontId="3" fillId="0" borderId="1" xfId="0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center" vertical="center"/>
    </xf>
    <xf numFmtId="164" fontId="3" fillId="0" borderId="8" xfId="0" applyFont="1" applyBorder="1" applyAlignment="1">
      <alignment horizontal="center" vertical="center"/>
    </xf>
    <xf numFmtId="164" fontId="3" fillId="0" borderId="9" xfId="0" applyFont="1" applyBorder="1" applyAlignment="1">
      <alignment horizontal="center" vertical="center"/>
    </xf>
    <xf numFmtId="164" fontId="3" fillId="0" borderId="9" xfId="0" applyFont="1" applyBorder="1" applyAlignment="1">
      <alignment horizontal="left" vertical="center"/>
    </xf>
    <xf numFmtId="164" fontId="3" fillId="0" borderId="5" xfId="0" applyFont="1" applyBorder="1" applyAlignment="1">
      <alignment horizontal="centerContinuous" vertical="center"/>
    </xf>
    <xf numFmtId="164" fontId="3" fillId="0" borderId="6" xfId="0" applyFont="1" applyBorder="1" applyAlignment="1">
      <alignment horizontal="centerContinuous" vertical="center"/>
    </xf>
    <xf numFmtId="165" fontId="3" fillId="0" borderId="6" xfId="0" applyNumberFormat="1" applyFont="1" applyBorder="1" applyAlignment="1">
      <alignment horizontal="center" vertical="center"/>
    </xf>
    <xf numFmtId="164" fontId="3" fillId="0" borderId="1" xfId="0" applyFont="1" applyBorder="1" applyAlignment="1">
      <alignment horizontal="left" vertical="center"/>
    </xf>
    <xf numFmtId="165" fontId="3" fillId="0" borderId="4" xfId="0" applyNumberFormat="1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center" vertical="center"/>
    </xf>
    <xf numFmtId="164" fontId="3" fillId="0" borderId="9" xfId="0" applyFont="1" applyBorder="1" applyAlignment="1">
      <alignment vertical="center"/>
    </xf>
    <xf numFmtId="165" fontId="3" fillId="0" borderId="7" xfId="0" applyNumberFormat="1" applyFont="1" applyBorder="1" applyAlignment="1">
      <alignment horizontal="center" vertical="center"/>
    </xf>
    <xf numFmtId="164" fontId="3" fillId="0" borderId="0" xfId="0" applyFont="1" applyAlignment="1">
      <alignment horizontal="centerContinuous" vertical="center"/>
    </xf>
    <xf numFmtId="164" fontId="3" fillId="0" borderId="16" xfId="0" applyFont="1" applyBorder="1" applyAlignment="1">
      <alignment horizontal="centerContinuous" vertical="center"/>
    </xf>
    <xf numFmtId="164" fontId="3" fillId="0" borderId="17" xfId="0" applyFont="1" applyBorder="1" applyAlignment="1">
      <alignment horizontal="centerContinuous" vertical="center"/>
    </xf>
    <xf numFmtId="164" fontId="3" fillId="0" borderId="0" xfId="0" applyFont="1" applyAlignment="1">
      <alignment horizontal="left" vertical="center"/>
    </xf>
    <xf numFmtId="164" fontId="3" fillId="0" borderId="4" xfId="0" applyFont="1" applyBorder="1" applyAlignment="1">
      <alignment horizontal="center" vertical="center"/>
    </xf>
    <xf numFmtId="164" fontId="3" fillId="0" borderId="18" xfId="0" applyFont="1" applyBorder="1" applyAlignment="1">
      <alignment horizontal="center" vertical="center"/>
    </xf>
    <xf numFmtId="164" fontId="3" fillId="0" borderId="19" xfId="0" applyFont="1" applyBorder="1" applyAlignment="1">
      <alignment horizontal="center" vertical="center"/>
    </xf>
    <xf numFmtId="164" fontId="3" fillId="0" borderId="12" xfId="0" applyFont="1" applyBorder="1" applyAlignment="1">
      <alignment horizontal="center" vertical="center"/>
    </xf>
    <xf numFmtId="164" fontId="3" fillId="0" borderId="18" xfId="0" applyFont="1" applyBorder="1" applyAlignment="1">
      <alignment horizontal="left" vertical="center"/>
    </xf>
    <xf numFmtId="164" fontId="3" fillId="0" borderId="7" xfId="0" applyFont="1" applyBorder="1" applyAlignment="1">
      <alignment horizontal="center" vertical="center"/>
    </xf>
    <xf numFmtId="164" fontId="3" fillId="0" borderId="20" xfId="0" applyFont="1" applyBorder="1" applyAlignment="1">
      <alignment horizontal="center" vertical="center"/>
    </xf>
    <xf numFmtId="164" fontId="3" fillId="0" borderId="21" xfId="0" applyFont="1" applyBorder="1" applyAlignment="1">
      <alignment horizontal="center" vertical="center"/>
    </xf>
    <xf numFmtId="164" fontId="3" fillId="0" borderId="22" xfId="0" applyFont="1" applyBorder="1" applyAlignment="1">
      <alignment horizontal="center" vertical="center"/>
    </xf>
    <xf numFmtId="164" fontId="3" fillId="0" borderId="23" xfId="0" applyFont="1" applyBorder="1" applyAlignment="1">
      <alignment horizontal="center" vertical="center"/>
    </xf>
    <xf numFmtId="165" fontId="3" fillId="0" borderId="16" xfId="0" applyNumberFormat="1" applyFont="1" applyBorder="1" applyAlignment="1">
      <alignment horizontal="center" vertical="center"/>
    </xf>
    <xf numFmtId="165" fontId="3" fillId="0" borderId="23" xfId="0" applyNumberFormat="1" applyFont="1" applyBorder="1" applyAlignment="1">
      <alignment horizontal="center" vertical="center"/>
    </xf>
    <xf numFmtId="165" fontId="3" fillId="0" borderId="19" xfId="0" applyNumberFormat="1" applyFont="1" applyBorder="1" applyAlignment="1">
      <alignment horizontal="center" vertical="center"/>
    </xf>
    <xf numFmtId="165" fontId="3" fillId="0" borderId="21" xfId="0" applyNumberFormat="1" applyFont="1" applyBorder="1" applyAlignment="1">
      <alignment horizontal="center" vertical="center"/>
    </xf>
    <xf numFmtId="168" fontId="3" fillId="0" borderId="1" xfId="2" applyNumberFormat="1" applyFont="1" applyBorder="1" applyAlignment="1" applyProtection="1">
      <alignment horizontal="center" vertical="center"/>
    </xf>
    <xf numFmtId="38" fontId="3" fillId="0" borderId="1" xfId="2" applyFont="1" applyBorder="1" applyAlignment="1" applyProtection="1">
      <alignment horizontal="center" vertical="center"/>
    </xf>
    <xf numFmtId="38" fontId="3" fillId="0" borderId="4" xfId="2" applyFont="1" applyBorder="1" applyAlignment="1" applyProtection="1">
      <alignment horizontal="center" vertical="center"/>
    </xf>
    <xf numFmtId="168" fontId="3" fillId="0" borderId="14" xfId="2" applyNumberFormat="1" applyFont="1" applyBorder="1" applyAlignment="1" applyProtection="1">
      <alignment horizontal="center" vertical="center"/>
    </xf>
    <xf numFmtId="38" fontId="3" fillId="0" borderId="14" xfId="2" applyFont="1" applyBorder="1" applyAlignment="1" applyProtection="1">
      <alignment horizontal="center" vertical="center"/>
    </xf>
    <xf numFmtId="38" fontId="3" fillId="0" borderId="7" xfId="2" applyFont="1" applyBorder="1" applyAlignment="1" applyProtection="1">
      <alignment horizontal="center" vertical="center"/>
    </xf>
    <xf numFmtId="168" fontId="5" fillId="0" borderId="20" xfId="2" applyNumberFormat="1" applyFont="1" applyBorder="1" applyAlignment="1" applyProtection="1">
      <alignment horizontal="center" vertical="center"/>
    </xf>
    <xf numFmtId="38" fontId="5" fillId="0" borderId="20" xfId="2" applyFont="1" applyBorder="1" applyAlignment="1" applyProtection="1">
      <alignment horizontal="center" vertical="center"/>
    </xf>
    <xf numFmtId="38" fontId="5" fillId="0" borderId="21" xfId="2" applyFont="1" applyBorder="1" applyAlignment="1" applyProtection="1">
      <alignment horizontal="center" vertical="center"/>
    </xf>
    <xf numFmtId="168" fontId="3" fillId="0" borderId="18" xfId="2" applyNumberFormat="1" applyFont="1" applyBorder="1" applyAlignment="1" applyProtection="1">
      <alignment horizontal="center" vertical="center"/>
    </xf>
    <xf numFmtId="168" fontId="5" fillId="0" borderId="9" xfId="2" applyNumberFormat="1" applyFont="1" applyBorder="1" applyAlignment="1" applyProtection="1">
      <alignment horizontal="center" vertical="center"/>
    </xf>
    <xf numFmtId="168" fontId="3" fillId="2" borderId="14" xfId="2" applyNumberFormat="1" applyFont="1" applyFill="1" applyBorder="1" applyAlignment="1" applyProtection="1">
      <alignment horizontal="center" vertical="center"/>
    </xf>
    <xf numFmtId="38" fontId="3" fillId="2" borderId="14" xfId="2" applyFont="1" applyFill="1" applyBorder="1" applyAlignment="1" applyProtection="1">
      <alignment horizontal="center" vertical="center"/>
    </xf>
    <xf numFmtId="38" fontId="3" fillId="2" borderId="7" xfId="2" applyFont="1" applyFill="1" applyBorder="1" applyAlignment="1" applyProtection="1">
      <alignment horizontal="center" vertical="center"/>
    </xf>
    <xf numFmtId="164" fontId="3" fillId="2" borderId="13" xfId="0" applyFont="1" applyFill="1" applyBorder="1" applyAlignment="1">
      <alignment horizontal="center" vertical="center"/>
    </xf>
    <xf numFmtId="168" fontId="3" fillId="2" borderId="18" xfId="2" applyNumberFormat="1" applyFont="1" applyFill="1" applyBorder="1" applyAlignment="1" applyProtection="1">
      <alignment horizontal="center" vertical="center"/>
    </xf>
    <xf numFmtId="168" fontId="5" fillId="2" borderId="9" xfId="2" applyNumberFormat="1" applyFont="1" applyFill="1" applyBorder="1" applyAlignment="1" applyProtection="1">
      <alignment horizontal="center" vertical="center"/>
    </xf>
    <xf numFmtId="168" fontId="5" fillId="2" borderId="20" xfId="2" applyNumberFormat="1" applyFont="1" applyFill="1" applyBorder="1" applyAlignment="1" applyProtection="1">
      <alignment horizontal="center" vertical="center"/>
    </xf>
    <xf numFmtId="38" fontId="5" fillId="2" borderId="20" xfId="2" applyFont="1" applyFill="1" applyBorder="1" applyAlignment="1" applyProtection="1">
      <alignment horizontal="center" vertical="center"/>
    </xf>
    <xf numFmtId="38" fontId="5" fillId="2" borderId="21" xfId="2" applyFont="1" applyFill="1" applyBorder="1" applyAlignment="1" applyProtection="1">
      <alignment horizontal="center" vertical="center"/>
    </xf>
    <xf numFmtId="168" fontId="3" fillId="0" borderId="1" xfId="2" applyNumberFormat="1" applyFont="1" applyFill="1" applyBorder="1" applyAlignment="1" applyProtection="1">
      <alignment horizontal="center" vertical="center"/>
    </xf>
    <xf numFmtId="38" fontId="3" fillId="0" borderId="1" xfId="2" applyFont="1" applyFill="1" applyBorder="1" applyAlignment="1" applyProtection="1">
      <alignment horizontal="center" vertical="center"/>
    </xf>
    <xf numFmtId="38" fontId="3" fillId="0" borderId="4" xfId="2" applyFont="1" applyFill="1" applyBorder="1" applyAlignment="1" applyProtection="1">
      <alignment horizontal="center" vertical="center"/>
    </xf>
    <xf numFmtId="168" fontId="3" fillId="0" borderId="18" xfId="2" applyNumberFormat="1" applyFont="1" applyFill="1" applyBorder="1" applyAlignment="1" applyProtection="1">
      <alignment horizontal="center" vertical="center"/>
    </xf>
    <xf numFmtId="168" fontId="3" fillId="0" borderId="14" xfId="2" applyNumberFormat="1" applyFont="1" applyFill="1" applyBorder="1" applyAlignment="1" applyProtection="1">
      <alignment horizontal="center" vertical="center"/>
    </xf>
    <xf numFmtId="38" fontId="3" fillId="0" borderId="14" xfId="2" applyFont="1" applyFill="1" applyBorder="1" applyAlignment="1" applyProtection="1">
      <alignment horizontal="center" vertical="center"/>
    </xf>
    <xf numFmtId="38" fontId="3" fillId="0" borderId="7" xfId="2" applyFont="1" applyFill="1" applyBorder="1" applyAlignment="1" applyProtection="1">
      <alignment horizontal="center" vertical="center"/>
    </xf>
    <xf numFmtId="168" fontId="5" fillId="0" borderId="9" xfId="2" applyNumberFormat="1" applyFont="1" applyFill="1" applyBorder="1" applyAlignment="1" applyProtection="1">
      <alignment horizontal="center" vertical="center"/>
    </xf>
    <xf numFmtId="168" fontId="5" fillId="0" borderId="20" xfId="2" applyNumberFormat="1" applyFont="1" applyFill="1" applyBorder="1" applyAlignment="1" applyProtection="1">
      <alignment horizontal="center" vertical="center"/>
    </xf>
    <xf numFmtId="38" fontId="5" fillId="0" borderId="20" xfId="2" applyFont="1" applyFill="1" applyBorder="1" applyAlignment="1" applyProtection="1">
      <alignment horizontal="center" vertical="center"/>
    </xf>
    <xf numFmtId="38" fontId="5" fillId="0" borderId="21" xfId="2" applyFont="1" applyFill="1" applyBorder="1" applyAlignment="1" applyProtection="1">
      <alignment horizontal="center" vertical="center"/>
    </xf>
    <xf numFmtId="166" fontId="3" fillId="0" borderId="0" xfId="0" applyNumberFormat="1" applyFont="1" applyAlignment="1">
      <alignment vertical="center"/>
    </xf>
    <xf numFmtId="168" fontId="5" fillId="0" borderId="24" xfId="2" applyNumberFormat="1" applyFont="1" applyFill="1" applyBorder="1" applyAlignment="1" applyProtection="1">
      <alignment horizontal="center" vertical="center"/>
    </xf>
    <xf numFmtId="38" fontId="5" fillId="0" borderId="24" xfId="2" applyFont="1" applyFill="1" applyBorder="1" applyAlignment="1" applyProtection="1">
      <alignment horizontal="center" vertical="center"/>
    </xf>
    <xf numFmtId="167" fontId="3" fillId="0" borderId="0" xfId="0" applyNumberFormat="1" applyFont="1" applyAlignment="1">
      <alignment vertical="center"/>
    </xf>
    <xf numFmtId="169" fontId="3" fillId="0" borderId="0" xfId="0" applyNumberFormat="1" applyFont="1" applyAlignment="1">
      <alignment horizontal="center" vertical="center"/>
    </xf>
    <xf numFmtId="38" fontId="3" fillId="0" borderId="7" xfId="2" applyFont="1" applyFill="1" applyBorder="1" applyAlignment="1" applyProtection="1">
      <alignment horizontal="center" vertical="top"/>
    </xf>
    <xf numFmtId="38" fontId="3" fillId="0" borderId="14" xfId="2" applyFont="1" applyFill="1" applyBorder="1" applyAlignment="1" applyProtection="1">
      <alignment horizontal="center" vertical="top"/>
    </xf>
    <xf numFmtId="168" fontId="3" fillId="0" borderId="14" xfId="2" applyNumberFormat="1" applyFont="1" applyFill="1" applyBorder="1" applyAlignment="1" applyProtection="1">
      <alignment horizontal="center" vertical="top"/>
    </xf>
    <xf numFmtId="168" fontId="5" fillId="0" borderId="14" xfId="2" applyNumberFormat="1" applyFont="1" applyFill="1" applyBorder="1" applyAlignment="1" applyProtection="1">
      <alignment horizontal="center" vertical="center"/>
    </xf>
    <xf numFmtId="168" fontId="5" fillId="0" borderId="22" xfId="2" applyNumberFormat="1" applyFont="1" applyFill="1" applyBorder="1" applyAlignment="1" applyProtection="1">
      <alignment horizontal="center" vertical="center"/>
    </xf>
    <xf numFmtId="38" fontId="5" fillId="0" borderId="22" xfId="2" applyFont="1" applyFill="1" applyBorder="1" applyAlignment="1" applyProtection="1">
      <alignment horizontal="center" vertical="center"/>
    </xf>
    <xf numFmtId="38" fontId="5" fillId="0" borderId="23" xfId="2" applyFont="1" applyFill="1" applyBorder="1" applyAlignment="1" applyProtection="1">
      <alignment horizontal="center" vertical="center"/>
    </xf>
    <xf numFmtId="164" fontId="3" fillId="0" borderId="15" xfId="0" quotePrefix="1" applyFont="1" applyBorder="1" applyAlignment="1">
      <alignment horizontal="center" vertical="center" wrapText="1"/>
    </xf>
    <xf numFmtId="164" fontId="3" fillId="0" borderId="15" xfId="0" applyFont="1" applyBorder="1" applyAlignment="1">
      <alignment horizontal="center" vertical="center" wrapText="1"/>
    </xf>
    <xf numFmtId="10" fontId="3" fillId="0" borderId="0" xfId="3" applyNumberFormat="1" applyFont="1" applyAlignment="1">
      <alignment vertical="center"/>
    </xf>
    <xf numFmtId="171" fontId="5" fillId="0" borderId="21" xfId="2" applyNumberFormat="1" applyFont="1" applyFill="1" applyBorder="1" applyAlignment="1" applyProtection="1">
      <alignment horizontal="center" vertical="center"/>
    </xf>
    <xf numFmtId="10" fontId="5" fillId="0" borderId="0" xfId="3" applyNumberFormat="1" applyFont="1" applyAlignment="1" applyProtection="1">
      <alignment vertical="center"/>
    </xf>
    <xf numFmtId="166" fontId="5" fillId="0" borderId="0" xfId="0" applyNumberFormat="1" applyFont="1" applyAlignment="1">
      <alignment vertical="center"/>
    </xf>
    <xf numFmtId="169" fontId="5" fillId="0" borderId="0" xfId="0" applyNumberFormat="1" applyFont="1" applyAlignment="1">
      <alignment vertical="center"/>
    </xf>
    <xf numFmtId="10" fontId="3" fillId="0" borderId="0" xfId="3" applyNumberFormat="1" applyFont="1" applyAlignment="1" applyProtection="1">
      <alignment vertical="center"/>
    </xf>
    <xf numFmtId="3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center" vertical="center"/>
    </xf>
    <xf numFmtId="164" fontId="3" fillId="0" borderId="13" xfId="0" applyFont="1" applyBorder="1" applyAlignment="1">
      <alignment horizontal="center" vertical="center" wrapText="1"/>
    </xf>
    <xf numFmtId="164" fontId="0" fillId="0" borderId="25" xfId="0" applyBorder="1" applyAlignment="1">
      <alignment horizontal="center" vertical="center" wrapText="1"/>
    </xf>
    <xf numFmtId="164" fontId="3" fillId="0" borderId="38" xfId="0" applyFont="1" applyBorder="1" applyAlignment="1">
      <alignment horizontal="center" vertical="center" wrapText="1"/>
    </xf>
    <xf numFmtId="164" fontId="3" fillId="0" borderId="39" xfId="0" applyFont="1" applyBorder="1" applyAlignment="1">
      <alignment horizontal="center" vertical="center" wrapText="1"/>
    </xf>
    <xf numFmtId="170" fontId="5" fillId="0" borderId="26" xfId="1" applyNumberFormat="1" applyFont="1" applyFill="1" applyBorder="1" applyAlignment="1">
      <alignment horizontal="center" vertical="center"/>
    </xf>
    <xf numFmtId="170" fontId="5" fillId="0" borderId="27" xfId="1" applyNumberFormat="1" applyFont="1" applyFill="1" applyBorder="1" applyAlignment="1">
      <alignment vertical="center"/>
    </xf>
    <xf numFmtId="164" fontId="3" fillId="0" borderId="13" xfId="0" applyFont="1" applyBorder="1" applyAlignment="1">
      <alignment horizontal="center" vertical="center"/>
    </xf>
    <xf numFmtId="164" fontId="3" fillId="0" borderId="8" xfId="0" applyFont="1" applyBorder="1" applyAlignment="1">
      <alignment horizontal="center" vertical="center"/>
    </xf>
    <xf numFmtId="164" fontId="3" fillId="0" borderId="28" xfId="0" applyFont="1" applyBorder="1" applyAlignment="1">
      <alignment horizontal="center" vertical="center"/>
    </xf>
    <xf numFmtId="164" fontId="0" fillId="0" borderId="29" xfId="0" applyBorder="1" applyAlignment="1">
      <alignment vertical="center"/>
    </xf>
    <xf numFmtId="38" fontId="5" fillId="0" borderId="30" xfId="2" applyFont="1" applyFill="1" applyBorder="1" applyAlignment="1">
      <alignment horizontal="center" vertical="center"/>
    </xf>
    <xf numFmtId="164" fontId="0" fillId="0" borderId="26" xfId="0" applyBorder="1" applyAlignment="1">
      <alignment vertical="center"/>
    </xf>
    <xf numFmtId="164" fontId="3" fillId="0" borderId="15" xfId="0" applyFont="1" applyBorder="1" applyAlignment="1">
      <alignment horizontal="center" wrapText="1"/>
    </xf>
    <xf numFmtId="164" fontId="0" fillId="0" borderId="13" xfId="0" applyBorder="1" applyAlignment="1">
      <alignment horizontal="center" wrapText="1"/>
    </xf>
    <xf numFmtId="38" fontId="5" fillId="0" borderId="4" xfId="2" applyFont="1" applyFill="1" applyBorder="1" applyAlignment="1">
      <alignment horizontal="center" vertical="center"/>
    </xf>
    <xf numFmtId="164" fontId="5" fillId="0" borderId="7" xfId="0" applyFont="1" applyBorder="1" applyAlignment="1">
      <alignment vertical="center"/>
    </xf>
    <xf numFmtId="164" fontId="5" fillId="0" borderId="12" xfId="0" applyFont="1" applyBorder="1" applyAlignment="1">
      <alignment vertical="center"/>
    </xf>
    <xf numFmtId="164" fontId="3" fillId="0" borderId="1" xfId="0" applyFont="1" applyBorder="1" applyAlignment="1">
      <alignment horizontal="center" vertical="center"/>
    </xf>
    <xf numFmtId="164" fontId="3" fillId="0" borderId="14" xfId="0" applyFont="1" applyBorder="1" applyAlignment="1">
      <alignment horizontal="center" vertical="center"/>
    </xf>
    <xf numFmtId="164" fontId="3" fillId="0" borderId="9" xfId="0" applyFont="1" applyBorder="1" applyAlignment="1">
      <alignment horizontal="center" vertical="center"/>
    </xf>
    <xf numFmtId="164" fontId="0" fillId="0" borderId="14" xfId="0" applyBorder="1" applyAlignment="1">
      <alignment horizontal="center" vertical="center"/>
    </xf>
    <xf numFmtId="164" fontId="0" fillId="0" borderId="31" xfId="0" applyBorder="1" applyAlignment="1">
      <alignment horizontal="center" vertical="center"/>
    </xf>
    <xf numFmtId="164" fontId="0" fillId="0" borderId="13" xfId="0" applyBorder="1" applyAlignment="1">
      <alignment horizontal="center"/>
    </xf>
    <xf numFmtId="164" fontId="3" fillId="0" borderId="32" xfId="0" applyFont="1" applyBorder="1" applyAlignment="1">
      <alignment horizontal="center" vertical="center"/>
    </xf>
    <xf numFmtId="164" fontId="0" fillId="0" borderId="28" xfId="0" applyBorder="1" applyAlignment="1">
      <alignment vertical="center"/>
    </xf>
    <xf numFmtId="168" fontId="3" fillId="0" borderId="1" xfId="2" applyNumberFormat="1" applyFont="1" applyFill="1" applyBorder="1" applyAlignment="1" applyProtection="1">
      <alignment horizontal="center"/>
    </xf>
    <xf numFmtId="164" fontId="0" fillId="0" borderId="14" xfId="0" applyBorder="1"/>
    <xf numFmtId="38" fontId="3" fillId="0" borderId="1" xfId="2" applyFont="1" applyFill="1" applyBorder="1" applyAlignment="1" applyProtection="1">
      <alignment horizontal="center"/>
    </xf>
    <xf numFmtId="38" fontId="3" fillId="0" borderId="4" xfId="2" applyFont="1" applyFill="1" applyBorder="1" applyAlignment="1" applyProtection="1">
      <alignment horizontal="center"/>
    </xf>
    <xf numFmtId="164" fontId="0" fillId="0" borderId="7" xfId="0" applyBorder="1"/>
    <xf numFmtId="164" fontId="3" fillId="0" borderId="14" xfId="0" applyFont="1" applyBorder="1" applyAlignment="1">
      <alignment vertical="center"/>
    </xf>
    <xf numFmtId="164" fontId="3" fillId="0" borderId="9" xfId="0" applyFont="1" applyBorder="1" applyAlignment="1">
      <alignment vertical="center"/>
    </xf>
    <xf numFmtId="164" fontId="3" fillId="0" borderId="8" xfId="0" applyFont="1" applyBorder="1" applyAlignment="1">
      <alignment horizontal="center" vertical="center" wrapText="1"/>
    </xf>
    <xf numFmtId="38" fontId="5" fillId="0" borderId="7" xfId="2" applyFont="1" applyFill="1" applyBorder="1" applyAlignment="1">
      <alignment horizontal="center" vertical="center"/>
    </xf>
    <xf numFmtId="164" fontId="3" fillId="2" borderId="1" xfId="0" applyFont="1" applyFill="1" applyBorder="1" applyAlignment="1">
      <alignment horizontal="center" vertical="center"/>
    </xf>
    <xf numFmtId="164" fontId="3" fillId="2" borderId="14" xfId="0" applyFont="1" applyFill="1" applyBorder="1" applyAlignment="1">
      <alignment horizontal="center" vertical="center"/>
    </xf>
    <xf numFmtId="164" fontId="3" fillId="2" borderId="9" xfId="0" applyFont="1" applyFill="1" applyBorder="1" applyAlignment="1">
      <alignment horizontal="center" vertical="center"/>
    </xf>
    <xf numFmtId="38" fontId="5" fillId="2" borderId="4" xfId="2" applyFont="1" applyFill="1" applyBorder="1" applyAlignment="1">
      <alignment horizontal="center" vertical="center"/>
    </xf>
    <xf numFmtId="38" fontId="5" fillId="0" borderId="4" xfId="2" applyFont="1" applyBorder="1" applyAlignment="1">
      <alignment horizontal="center" vertical="center"/>
    </xf>
    <xf numFmtId="38" fontId="5" fillId="0" borderId="4" xfId="2" applyFont="1" applyBorder="1" applyAlignment="1" applyProtection="1">
      <alignment horizontal="center" vertical="center"/>
    </xf>
    <xf numFmtId="164" fontId="3" fillId="2" borderId="13" xfId="0" applyFont="1" applyFill="1" applyBorder="1" applyAlignment="1">
      <alignment horizontal="center" vertical="center"/>
    </xf>
    <xf numFmtId="164" fontId="2" fillId="0" borderId="33" xfId="0" applyFont="1" applyBorder="1" applyAlignment="1">
      <alignment horizontal="center" vertical="center"/>
    </xf>
    <xf numFmtId="164" fontId="2" fillId="0" borderId="34" xfId="0" applyFont="1" applyBorder="1" applyAlignment="1">
      <alignment horizontal="center" vertical="center"/>
    </xf>
    <xf numFmtId="164" fontId="2" fillId="0" borderId="35" xfId="0" applyFont="1" applyBorder="1" applyAlignment="1">
      <alignment horizontal="center" vertical="center"/>
    </xf>
    <xf numFmtId="164" fontId="5" fillId="0" borderId="15" xfId="0" applyFont="1" applyBorder="1" applyAlignment="1">
      <alignment horizontal="center" vertical="center"/>
    </xf>
    <xf numFmtId="164" fontId="5" fillId="0" borderId="13" xfId="0" applyFont="1" applyBorder="1" applyAlignment="1">
      <alignment horizontal="center" vertical="center"/>
    </xf>
    <xf numFmtId="164" fontId="5" fillId="0" borderId="1" xfId="0" applyFont="1" applyBorder="1" applyAlignment="1">
      <alignment horizontal="center" vertical="center"/>
    </xf>
    <xf numFmtId="164" fontId="5" fillId="0" borderId="14" xfId="0" applyFont="1" applyBorder="1" applyAlignment="1">
      <alignment horizontal="center" vertical="center"/>
    </xf>
    <xf numFmtId="164" fontId="5" fillId="0" borderId="36" xfId="0" applyFont="1" applyBorder="1" applyAlignment="1">
      <alignment horizontal="center" vertical="center"/>
    </xf>
    <xf numFmtId="164" fontId="5" fillId="0" borderId="37" xfId="0" applyFont="1" applyBorder="1" applyAlignment="1">
      <alignment horizontal="center" vertical="center"/>
    </xf>
    <xf numFmtId="38" fontId="5" fillId="0" borderId="7" xfId="2" applyFont="1" applyBorder="1" applyAlignment="1" applyProtection="1">
      <alignment horizontal="center" vertical="center"/>
    </xf>
    <xf numFmtId="164" fontId="2" fillId="0" borderId="0" xfId="0" applyFont="1" applyAlignment="1">
      <alignment horizontal="center" vertical="center"/>
    </xf>
  </cellXfs>
  <cellStyles count="4">
    <cellStyle name="Milliers" xfId="1" builtinId="3"/>
    <cellStyle name="Milliers [0]" xfId="2" builtinId="6"/>
    <cellStyle name="Normal" xfId="0" builtinId="0"/>
    <cellStyle name="Pourcentag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AK207"/>
  <sheetViews>
    <sheetView showGridLines="0" tabSelected="1" zoomScaleNormal="100" zoomScaleSheetLayoutView="100" workbookViewId="0">
      <selection activeCell="A2" sqref="A2"/>
    </sheetView>
  </sheetViews>
  <sheetFormatPr baseColWidth="10" defaultColWidth="9.54296875" defaultRowHeight="12.5"/>
  <cols>
    <col min="1" max="1" width="13.54296875" style="2" customWidth="1"/>
    <col min="2" max="2" width="11.08984375" style="2" customWidth="1"/>
    <col min="3" max="3" width="14.36328125" style="3" customWidth="1"/>
    <col min="4" max="4" width="13.54296875" style="3" customWidth="1"/>
    <col min="5" max="5" width="9" style="3" bestFit="1" customWidth="1"/>
    <col min="6" max="6" width="9.08984375" style="3" customWidth="1"/>
    <col min="7" max="7" width="24" style="2" bestFit="1" customWidth="1"/>
    <col min="8" max="8" width="10" style="2" customWidth="1"/>
    <col min="9" max="9" width="11" style="5" bestFit="1" customWidth="1"/>
    <col min="10" max="10" width="9.54296875" style="3"/>
    <col min="11" max="11" width="7.453125" style="3" customWidth="1"/>
    <col min="12" max="12" width="9.54296875" style="3"/>
    <col min="13" max="13" width="12.36328125" style="3" bestFit="1" customWidth="1"/>
    <col min="14" max="16384" width="9.54296875" style="3"/>
  </cols>
  <sheetData>
    <row r="1" spans="1:9" ht="17.149999999999999" customHeight="1">
      <c r="A1" s="1"/>
      <c r="I1" s="93"/>
    </row>
    <row r="2" spans="1:9" ht="17.149999999999999" customHeight="1">
      <c r="A2" s="4"/>
    </row>
    <row r="3" spans="1:9" ht="15.9" customHeight="1">
      <c r="A3" s="162" t="s">
        <v>0</v>
      </c>
      <c r="B3" s="162"/>
      <c r="C3" s="162"/>
      <c r="D3" s="162"/>
      <c r="E3" s="162"/>
      <c r="F3" s="162"/>
      <c r="G3" s="162"/>
      <c r="H3" s="162"/>
      <c r="I3" s="162"/>
    </row>
    <row r="4" spans="1:9" ht="14.15" customHeight="1" thickBot="1">
      <c r="A4" s="6"/>
      <c r="B4" s="6"/>
      <c r="C4" s="6"/>
      <c r="D4" s="6"/>
      <c r="E4" s="6"/>
      <c r="F4" s="6"/>
      <c r="G4" s="6"/>
      <c r="H4" s="6"/>
      <c r="I4" s="7"/>
    </row>
    <row r="5" spans="1:9" ht="16" thickTop="1">
      <c r="A5" s="152" t="s">
        <v>1</v>
      </c>
      <c r="B5" s="153"/>
      <c r="C5" s="153"/>
      <c r="D5" s="153"/>
      <c r="E5" s="153"/>
      <c r="F5" s="154"/>
      <c r="G5" s="152" t="s">
        <v>2</v>
      </c>
      <c r="H5" s="153"/>
      <c r="I5" s="154"/>
    </row>
    <row r="6" spans="1:9" s="12" customFormat="1" ht="18.899999999999999" customHeight="1">
      <c r="A6" s="155" t="s">
        <v>6</v>
      </c>
      <c r="B6" s="157" t="s">
        <v>7</v>
      </c>
      <c r="C6" s="159" t="s">
        <v>3</v>
      </c>
      <c r="D6" s="160"/>
      <c r="E6" s="9" t="s">
        <v>4</v>
      </c>
      <c r="F6" s="10"/>
      <c r="G6" s="155" t="s">
        <v>6</v>
      </c>
      <c r="H6" s="157" t="s">
        <v>7</v>
      </c>
      <c r="I6" s="11" t="s">
        <v>5</v>
      </c>
    </row>
    <row r="7" spans="1:9" s="12" customFormat="1" ht="18.75" customHeight="1">
      <c r="A7" s="156"/>
      <c r="B7" s="158"/>
      <c r="C7" s="8" t="s">
        <v>355</v>
      </c>
      <c r="D7" s="8" t="s">
        <v>355</v>
      </c>
      <c r="E7" s="13" t="s">
        <v>8</v>
      </c>
      <c r="F7" s="14"/>
      <c r="G7" s="156"/>
      <c r="H7" s="158"/>
      <c r="I7" s="15" t="s">
        <v>9</v>
      </c>
    </row>
    <row r="8" spans="1:9" s="12" customFormat="1" ht="18.899999999999999" customHeight="1">
      <c r="A8" s="16" t="s">
        <v>10</v>
      </c>
      <c r="B8" s="17" t="s">
        <v>11</v>
      </c>
      <c r="C8" s="17" t="s">
        <v>357</v>
      </c>
      <c r="D8" s="17" t="s">
        <v>356</v>
      </c>
      <c r="E8" s="18" t="s">
        <v>12</v>
      </c>
      <c r="F8" s="19" t="s">
        <v>13</v>
      </c>
      <c r="G8" s="16" t="s">
        <v>10</v>
      </c>
      <c r="H8" s="17" t="s">
        <v>11</v>
      </c>
      <c r="I8" s="20" t="s">
        <v>14</v>
      </c>
    </row>
    <row r="9" spans="1:9" ht="15" customHeight="1">
      <c r="A9" s="21" t="s">
        <v>15</v>
      </c>
      <c r="B9" s="22" t="s">
        <v>16</v>
      </c>
      <c r="C9" s="23" t="s">
        <v>17</v>
      </c>
      <c r="D9" s="22" t="s">
        <v>18</v>
      </c>
      <c r="E9" s="24" t="s">
        <v>19</v>
      </c>
      <c r="F9" s="25"/>
      <c r="G9" s="26" t="s">
        <v>20</v>
      </c>
      <c r="H9" s="27" t="s">
        <v>21</v>
      </c>
      <c r="I9" s="28" t="s">
        <v>22</v>
      </c>
    </row>
    <row r="10" spans="1:9" ht="15" customHeight="1">
      <c r="A10" s="29" t="s">
        <v>23</v>
      </c>
      <c r="B10" s="30"/>
      <c r="C10" s="31" t="s">
        <v>24</v>
      </c>
      <c r="D10" s="30" t="s">
        <v>25</v>
      </c>
      <c r="E10" s="32" t="s">
        <v>26</v>
      </c>
      <c r="F10" s="33"/>
      <c r="G10" s="29" t="s">
        <v>27</v>
      </c>
      <c r="H10" s="30"/>
      <c r="I10" s="34"/>
    </row>
    <row r="11" spans="1:9" ht="15" customHeight="1">
      <c r="A11" s="26" t="s">
        <v>28</v>
      </c>
      <c r="B11" s="27" t="s">
        <v>29</v>
      </c>
      <c r="C11" s="35" t="s">
        <v>30</v>
      </c>
      <c r="D11" s="27" t="s">
        <v>31</v>
      </c>
      <c r="E11" s="24" t="s">
        <v>32</v>
      </c>
      <c r="F11" s="25"/>
      <c r="G11" s="26" t="s">
        <v>20</v>
      </c>
      <c r="H11" s="27" t="s">
        <v>29</v>
      </c>
      <c r="I11" s="36" t="s">
        <v>33</v>
      </c>
    </row>
    <row r="12" spans="1:9" ht="15" customHeight="1">
      <c r="A12" s="29" t="s">
        <v>34</v>
      </c>
      <c r="B12" s="30"/>
      <c r="C12" s="31" t="s">
        <v>35</v>
      </c>
      <c r="D12" s="30" t="s">
        <v>36</v>
      </c>
      <c r="E12" s="32" t="s">
        <v>37</v>
      </c>
      <c r="F12" s="33"/>
      <c r="G12" s="29" t="s">
        <v>38</v>
      </c>
      <c r="H12" s="30"/>
      <c r="I12" s="37"/>
    </row>
    <row r="13" spans="1:9" ht="15" customHeight="1">
      <c r="A13" s="26" t="s">
        <v>39</v>
      </c>
      <c r="B13" s="27" t="s">
        <v>40</v>
      </c>
      <c r="C13" s="27" t="s">
        <v>41</v>
      </c>
      <c r="D13" s="27" t="s">
        <v>31</v>
      </c>
      <c r="E13" s="24" t="s">
        <v>32</v>
      </c>
      <c r="F13" s="25"/>
      <c r="G13" s="26" t="s">
        <v>42</v>
      </c>
      <c r="H13" s="27" t="s">
        <v>40</v>
      </c>
      <c r="I13" s="36" t="s">
        <v>43</v>
      </c>
    </row>
    <row r="14" spans="1:9" ht="15" customHeight="1">
      <c r="A14" s="29" t="s">
        <v>44</v>
      </c>
      <c r="B14" s="30"/>
      <c r="C14" s="38"/>
      <c r="D14" s="38"/>
      <c r="E14" s="32"/>
      <c r="F14" s="33"/>
      <c r="G14" s="29" t="s">
        <v>45</v>
      </c>
      <c r="H14" s="30"/>
      <c r="I14" s="37"/>
    </row>
    <row r="15" spans="1:9" ht="15" customHeight="1">
      <c r="A15" s="26" t="s">
        <v>46</v>
      </c>
      <c r="B15" s="27" t="s">
        <v>47</v>
      </c>
      <c r="C15" s="27" t="s">
        <v>48</v>
      </c>
      <c r="D15" s="27" t="s">
        <v>49</v>
      </c>
      <c r="E15" s="24" t="s">
        <v>50</v>
      </c>
      <c r="F15" s="25"/>
      <c r="G15" s="26" t="s">
        <v>51</v>
      </c>
      <c r="H15" s="27" t="s">
        <v>52</v>
      </c>
      <c r="I15" s="36" t="s">
        <v>53</v>
      </c>
    </row>
    <row r="16" spans="1:9" ht="15" customHeight="1">
      <c r="A16" s="29" t="s">
        <v>54</v>
      </c>
      <c r="B16" s="30"/>
      <c r="C16" s="38"/>
      <c r="D16" s="38"/>
      <c r="E16" s="32"/>
      <c r="F16" s="33"/>
      <c r="G16" s="29" t="s">
        <v>55</v>
      </c>
      <c r="H16" s="30"/>
      <c r="I16" s="37"/>
    </row>
    <row r="17" spans="1:11" ht="15" customHeight="1">
      <c r="A17" s="26" t="s">
        <v>56</v>
      </c>
      <c r="B17" s="27" t="s">
        <v>57</v>
      </c>
      <c r="C17" s="27" t="s">
        <v>58</v>
      </c>
      <c r="D17" s="27" t="s">
        <v>59</v>
      </c>
      <c r="E17" s="24" t="s">
        <v>60</v>
      </c>
      <c r="F17" s="25"/>
      <c r="G17" s="26" t="s">
        <v>61</v>
      </c>
      <c r="H17" s="27" t="s">
        <v>47</v>
      </c>
      <c r="I17" s="36" t="s">
        <v>62</v>
      </c>
    </row>
    <row r="18" spans="1:11" ht="15" customHeight="1">
      <c r="A18" s="29" t="s">
        <v>63</v>
      </c>
      <c r="B18" s="30"/>
      <c r="C18" s="38"/>
      <c r="D18" s="38"/>
      <c r="E18" s="32"/>
      <c r="F18" s="33"/>
      <c r="G18" s="29" t="s">
        <v>54</v>
      </c>
      <c r="H18" s="30"/>
      <c r="I18" s="37"/>
    </row>
    <row r="19" spans="1:11" ht="15" customHeight="1">
      <c r="A19" s="21" t="s">
        <v>64</v>
      </c>
      <c r="B19" s="22" t="s">
        <v>65</v>
      </c>
      <c r="C19" s="22" t="s">
        <v>66</v>
      </c>
      <c r="D19" s="22" t="s">
        <v>67</v>
      </c>
      <c r="E19" s="24" t="s">
        <v>68</v>
      </c>
      <c r="F19" s="25"/>
      <c r="G19" s="21" t="s">
        <v>69</v>
      </c>
      <c r="H19" s="22" t="s">
        <v>70</v>
      </c>
      <c r="I19" s="39" t="s">
        <v>71</v>
      </c>
    </row>
    <row r="20" spans="1:11" ht="15" customHeight="1">
      <c r="A20" s="29" t="s">
        <v>72</v>
      </c>
      <c r="B20" s="30"/>
      <c r="C20" s="38"/>
      <c r="D20" s="38"/>
      <c r="E20" s="32"/>
      <c r="F20" s="33"/>
      <c r="G20" s="29" t="s">
        <v>73</v>
      </c>
      <c r="H20" s="30"/>
      <c r="I20" s="37"/>
    </row>
    <row r="21" spans="1:11" ht="15" customHeight="1">
      <c r="A21" s="21" t="s">
        <v>74</v>
      </c>
      <c r="B21" s="22" t="s">
        <v>75</v>
      </c>
      <c r="C21" s="22" t="s">
        <v>76</v>
      </c>
      <c r="D21" s="22" t="s">
        <v>77</v>
      </c>
      <c r="E21" s="24" t="s">
        <v>78</v>
      </c>
      <c r="F21" s="25"/>
      <c r="G21" s="21" t="s">
        <v>79</v>
      </c>
      <c r="H21" s="22" t="s">
        <v>65</v>
      </c>
      <c r="I21" s="39" t="s">
        <v>80</v>
      </c>
    </row>
    <row r="22" spans="1:11" ht="15" customHeight="1">
      <c r="A22" s="29" t="s">
        <v>81</v>
      </c>
      <c r="B22" s="30"/>
      <c r="C22" s="38"/>
      <c r="D22" s="38"/>
      <c r="E22" s="32"/>
      <c r="F22" s="33"/>
      <c r="G22" s="29" t="s">
        <v>72</v>
      </c>
      <c r="H22" s="30"/>
      <c r="I22" s="37"/>
    </row>
    <row r="23" spans="1:11" ht="15" customHeight="1">
      <c r="A23" s="21" t="s">
        <v>82</v>
      </c>
      <c r="B23" s="22" t="s">
        <v>83</v>
      </c>
      <c r="C23" s="22" t="s">
        <v>84</v>
      </c>
      <c r="D23" s="22" t="s">
        <v>85</v>
      </c>
      <c r="E23" s="24" t="s">
        <v>86</v>
      </c>
      <c r="F23" s="25"/>
      <c r="G23" s="21" t="s">
        <v>87</v>
      </c>
      <c r="H23" s="22" t="s">
        <v>88</v>
      </c>
      <c r="I23" s="39" t="s">
        <v>89</v>
      </c>
    </row>
    <row r="24" spans="1:11" ht="15" customHeight="1">
      <c r="A24" s="29" t="s">
        <v>90</v>
      </c>
      <c r="B24" s="30"/>
      <c r="C24" s="38"/>
      <c r="D24" s="38"/>
      <c r="E24" s="32"/>
      <c r="F24" s="33"/>
      <c r="G24" s="29" t="s">
        <v>91</v>
      </c>
      <c r="H24" s="30"/>
      <c r="I24" s="37"/>
    </row>
    <row r="25" spans="1:11" ht="15" customHeight="1">
      <c r="A25" s="26" t="s">
        <v>92</v>
      </c>
      <c r="B25" s="27" t="s">
        <v>93</v>
      </c>
      <c r="C25" s="27" t="s">
        <v>94</v>
      </c>
      <c r="D25" s="27" t="s">
        <v>95</v>
      </c>
      <c r="E25" s="40" t="s">
        <v>96</v>
      </c>
      <c r="F25" s="41"/>
      <c r="G25" s="26" t="s">
        <v>97</v>
      </c>
      <c r="H25" s="27" t="s">
        <v>83</v>
      </c>
      <c r="I25" s="36" t="s">
        <v>98</v>
      </c>
    </row>
    <row r="26" spans="1:11" ht="15" customHeight="1">
      <c r="A26" s="29" t="s">
        <v>99</v>
      </c>
      <c r="B26" s="30"/>
      <c r="C26" s="38"/>
      <c r="D26" s="38"/>
      <c r="E26" s="42"/>
      <c r="F26" s="33"/>
      <c r="G26" s="29" t="s">
        <v>90</v>
      </c>
      <c r="H26" s="30"/>
      <c r="I26" s="37"/>
    </row>
    <row r="27" spans="1:11" ht="15" customHeight="1">
      <c r="A27" s="26" t="s">
        <v>100</v>
      </c>
      <c r="B27" s="27" t="s">
        <v>101</v>
      </c>
      <c r="C27" s="27" t="s">
        <v>102</v>
      </c>
      <c r="D27" s="27" t="s">
        <v>103</v>
      </c>
      <c r="E27" s="24" t="s">
        <v>104</v>
      </c>
      <c r="F27" s="25"/>
      <c r="G27" s="26" t="s">
        <v>105</v>
      </c>
      <c r="H27" s="27" t="s">
        <v>93</v>
      </c>
      <c r="I27" s="36" t="s">
        <v>106</v>
      </c>
    </row>
    <row r="28" spans="1:11" ht="15" customHeight="1">
      <c r="A28" s="29" t="s">
        <v>107</v>
      </c>
      <c r="B28" s="30"/>
      <c r="C28" s="38"/>
      <c r="D28" s="38"/>
      <c r="E28" s="32" t="s">
        <v>108</v>
      </c>
      <c r="F28" s="33"/>
      <c r="G28" s="29" t="s">
        <v>109</v>
      </c>
      <c r="H28" s="30"/>
      <c r="I28" s="37"/>
      <c r="K28" s="43" t="s">
        <v>110</v>
      </c>
    </row>
    <row r="29" spans="1:11" ht="15" customHeight="1">
      <c r="A29" s="26" t="s">
        <v>111</v>
      </c>
      <c r="B29" s="27" t="s">
        <v>112</v>
      </c>
      <c r="C29" s="27" t="s">
        <v>113</v>
      </c>
      <c r="D29" s="27" t="s">
        <v>114</v>
      </c>
      <c r="E29" s="24" t="s">
        <v>115</v>
      </c>
      <c r="F29" s="25"/>
      <c r="G29" s="26" t="s">
        <v>116</v>
      </c>
      <c r="H29" s="27" t="s">
        <v>101</v>
      </c>
      <c r="I29" s="36" t="s">
        <v>117</v>
      </c>
    </row>
    <row r="30" spans="1:11" ht="15" customHeight="1">
      <c r="A30" s="29" t="s">
        <v>118</v>
      </c>
      <c r="B30" s="30"/>
      <c r="C30" s="38"/>
      <c r="D30" s="38"/>
      <c r="E30" s="32" t="s">
        <v>108</v>
      </c>
      <c r="F30" s="33"/>
      <c r="G30" s="29" t="s">
        <v>107</v>
      </c>
      <c r="H30" s="30"/>
      <c r="I30" s="37"/>
      <c r="K30" s="43" t="s">
        <v>110</v>
      </c>
    </row>
    <row r="31" spans="1:11" ht="15" customHeight="1">
      <c r="A31" s="26" t="s">
        <v>119</v>
      </c>
      <c r="B31" s="27" t="s">
        <v>120</v>
      </c>
      <c r="C31" s="27" t="s">
        <v>113</v>
      </c>
      <c r="D31" s="27" t="s">
        <v>114</v>
      </c>
      <c r="E31" s="27">
        <v>263</v>
      </c>
      <c r="F31" s="44">
        <v>263</v>
      </c>
      <c r="G31" s="26" t="s">
        <v>121</v>
      </c>
      <c r="H31" s="27" t="s">
        <v>112</v>
      </c>
      <c r="I31" s="36" t="s">
        <v>122</v>
      </c>
    </row>
    <row r="32" spans="1:11" ht="15" customHeight="1">
      <c r="A32" s="21" t="s">
        <v>123</v>
      </c>
      <c r="B32" s="22"/>
      <c r="C32" s="45" t="s">
        <v>124</v>
      </c>
      <c r="D32" s="45" t="s">
        <v>124</v>
      </c>
      <c r="E32" s="45">
        <v>58</v>
      </c>
      <c r="F32" s="46">
        <v>48</v>
      </c>
      <c r="G32" s="29" t="s">
        <v>118</v>
      </c>
      <c r="H32" s="30"/>
      <c r="I32" s="37"/>
      <c r="K32" s="43" t="s">
        <v>110</v>
      </c>
    </row>
    <row r="33" spans="1:11" ht="15" customHeight="1">
      <c r="A33" s="29"/>
      <c r="B33" s="30"/>
      <c r="C33" s="30" t="s">
        <v>125</v>
      </c>
      <c r="D33" s="30" t="s">
        <v>126</v>
      </c>
      <c r="E33" s="30">
        <f>SUM(E31:E32)</f>
        <v>321</v>
      </c>
      <c r="F33" s="47">
        <f>SUM(F31:F32)</f>
        <v>311</v>
      </c>
      <c r="G33" s="26" t="s">
        <v>127</v>
      </c>
      <c r="H33" s="27" t="s">
        <v>120</v>
      </c>
      <c r="I33" s="36" t="s">
        <v>128</v>
      </c>
    </row>
    <row r="34" spans="1:11" ht="15" customHeight="1">
      <c r="A34" s="26" t="s">
        <v>129</v>
      </c>
      <c r="B34" s="27" t="s">
        <v>130</v>
      </c>
      <c r="C34" s="27" t="s">
        <v>113</v>
      </c>
      <c r="D34" s="27" t="s">
        <v>114</v>
      </c>
      <c r="E34" s="27">
        <v>263</v>
      </c>
      <c r="F34" s="44">
        <v>263</v>
      </c>
      <c r="G34" s="29" t="s">
        <v>123</v>
      </c>
      <c r="H34" s="30" t="s">
        <v>131</v>
      </c>
      <c r="I34" s="37"/>
    </row>
    <row r="35" spans="1:11" ht="15" customHeight="1">
      <c r="A35" s="21" t="s">
        <v>132</v>
      </c>
      <c r="B35" s="22" t="s">
        <v>133</v>
      </c>
      <c r="C35" s="45" t="s">
        <v>134</v>
      </c>
      <c r="D35" s="45" t="s">
        <v>135</v>
      </c>
      <c r="E35" s="45">
        <v>173</v>
      </c>
      <c r="F35" s="46">
        <v>146</v>
      </c>
      <c r="G35" s="26" t="s">
        <v>136</v>
      </c>
      <c r="H35" s="27" t="s">
        <v>130</v>
      </c>
      <c r="I35" s="36" t="s">
        <v>137</v>
      </c>
      <c r="K35" s="43" t="s">
        <v>110</v>
      </c>
    </row>
    <row r="36" spans="1:11" ht="15" customHeight="1">
      <c r="A36" s="29"/>
      <c r="B36" s="30"/>
      <c r="C36" s="30" t="s">
        <v>138</v>
      </c>
      <c r="D36" s="30" t="s">
        <v>139</v>
      </c>
      <c r="E36" s="30">
        <f>SUM(E34:E35)</f>
        <v>436</v>
      </c>
      <c r="F36" s="47">
        <f>SUM(F34:F35)</f>
        <v>409</v>
      </c>
      <c r="G36" s="29" t="s">
        <v>132</v>
      </c>
      <c r="H36" s="30"/>
      <c r="I36" s="37"/>
    </row>
    <row r="37" spans="1:11" ht="15" customHeight="1">
      <c r="A37" s="26" t="s">
        <v>140</v>
      </c>
      <c r="B37" s="27" t="s">
        <v>141</v>
      </c>
      <c r="C37" s="27" t="s">
        <v>142</v>
      </c>
      <c r="D37" s="27" t="s">
        <v>143</v>
      </c>
      <c r="E37" s="27">
        <v>311</v>
      </c>
      <c r="F37" s="44">
        <v>311</v>
      </c>
      <c r="G37" s="26" t="s">
        <v>144</v>
      </c>
      <c r="H37" s="27" t="s">
        <v>141</v>
      </c>
      <c r="I37" s="36" t="s">
        <v>145</v>
      </c>
    </row>
    <row r="38" spans="1:11" ht="15" customHeight="1">
      <c r="A38" s="21" t="s">
        <v>146</v>
      </c>
      <c r="B38" s="22"/>
      <c r="C38" s="48" t="s">
        <v>147</v>
      </c>
      <c r="D38" s="45" t="s">
        <v>148</v>
      </c>
      <c r="E38" s="45">
        <v>173</v>
      </c>
      <c r="F38" s="46">
        <v>146</v>
      </c>
      <c r="G38" s="21" t="s">
        <v>146</v>
      </c>
      <c r="H38" s="22"/>
      <c r="I38" s="39"/>
      <c r="K38" s="43" t="s">
        <v>110</v>
      </c>
    </row>
    <row r="39" spans="1:11" ht="15" customHeight="1">
      <c r="A39" s="29"/>
      <c r="B39" s="30"/>
      <c r="C39" s="30" t="s">
        <v>149</v>
      </c>
      <c r="D39" s="30" t="s">
        <v>150</v>
      </c>
      <c r="E39" s="30">
        <f>SUM(E37:E38)</f>
        <v>484</v>
      </c>
      <c r="F39" s="47">
        <f>SUM(F37:F38)</f>
        <v>457</v>
      </c>
      <c r="G39" s="29"/>
      <c r="H39" s="30"/>
      <c r="I39" s="37"/>
    </row>
    <row r="40" spans="1:11" ht="15" customHeight="1">
      <c r="A40" s="26" t="s">
        <v>151</v>
      </c>
      <c r="B40" s="27" t="s">
        <v>152</v>
      </c>
      <c r="C40" s="27" t="s">
        <v>153</v>
      </c>
      <c r="D40" s="27" t="s">
        <v>154</v>
      </c>
      <c r="E40" s="27">
        <v>335</v>
      </c>
      <c r="F40" s="44">
        <v>335</v>
      </c>
      <c r="G40" s="26" t="s">
        <v>155</v>
      </c>
      <c r="H40" s="27" t="s">
        <v>152</v>
      </c>
      <c r="I40" s="36" t="s">
        <v>156</v>
      </c>
    </row>
    <row r="41" spans="1:11" ht="15" customHeight="1">
      <c r="A41" s="21" t="s">
        <v>157</v>
      </c>
      <c r="B41" s="22"/>
      <c r="C41" s="22" t="s">
        <v>147</v>
      </c>
      <c r="D41" s="22" t="s">
        <v>148</v>
      </c>
      <c r="E41" s="22">
        <v>173</v>
      </c>
      <c r="F41" s="49">
        <v>146</v>
      </c>
      <c r="G41" s="21" t="s">
        <v>157</v>
      </c>
      <c r="H41" s="22"/>
      <c r="I41" s="39"/>
    </row>
    <row r="42" spans="1:11" ht="15" customHeight="1">
      <c r="A42" s="29"/>
      <c r="B42" s="30"/>
      <c r="C42" s="50" t="s">
        <v>158</v>
      </c>
      <c r="D42" s="50" t="s">
        <v>159</v>
      </c>
      <c r="E42" s="50">
        <f>SUM(E40:E41)</f>
        <v>508</v>
      </c>
      <c r="F42" s="51">
        <f>SUM(F40:F41)</f>
        <v>481</v>
      </c>
      <c r="G42" s="29"/>
      <c r="H42" s="30"/>
      <c r="I42" s="37"/>
      <c r="K42" s="43" t="s">
        <v>110</v>
      </c>
    </row>
    <row r="43" spans="1:11" ht="15" customHeight="1">
      <c r="A43" s="26" t="s">
        <v>160</v>
      </c>
      <c r="B43" s="27" t="s">
        <v>161</v>
      </c>
      <c r="C43" s="27" t="s">
        <v>162</v>
      </c>
      <c r="D43" s="27" t="s">
        <v>163</v>
      </c>
      <c r="E43" s="27">
        <v>359</v>
      </c>
      <c r="F43" s="44">
        <v>359</v>
      </c>
      <c r="G43" s="26" t="s">
        <v>164</v>
      </c>
      <c r="H43" s="27" t="s">
        <v>161</v>
      </c>
      <c r="I43" s="36" t="s">
        <v>165</v>
      </c>
      <c r="K43" s="43" t="s">
        <v>110</v>
      </c>
    </row>
    <row r="44" spans="1:11" ht="15" customHeight="1">
      <c r="A44" s="21" t="s">
        <v>166</v>
      </c>
      <c r="B44" s="22"/>
      <c r="C44" s="48" t="s">
        <v>147</v>
      </c>
      <c r="D44" s="45" t="s">
        <v>148</v>
      </c>
      <c r="E44" s="45">
        <v>173</v>
      </c>
      <c r="F44" s="46">
        <v>146</v>
      </c>
      <c r="G44" s="21" t="s">
        <v>166</v>
      </c>
      <c r="H44" s="22"/>
      <c r="I44" s="39"/>
    </row>
    <row r="45" spans="1:11" ht="15" customHeight="1">
      <c r="A45" s="29"/>
      <c r="B45" s="30"/>
      <c r="C45" s="30" t="s">
        <v>167</v>
      </c>
      <c r="D45" s="30" t="s">
        <v>168</v>
      </c>
      <c r="E45" s="30">
        <f>SUM(E43:E44)</f>
        <v>532</v>
      </c>
      <c r="F45" s="47">
        <f>SUM(F43:F44)</f>
        <v>505</v>
      </c>
      <c r="G45" s="29"/>
      <c r="H45" s="30"/>
      <c r="I45" s="37"/>
    </row>
    <row r="46" spans="1:11" ht="15" customHeight="1">
      <c r="A46" s="26" t="s">
        <v>169</v>
      </c>
      <c r="B46" s="27" t="s">
        <v>170</v>
      </c>
      <c r="C46" s="27" t="s">
        <v>171</v>
      </c>
      <c r="D46" s="27" t="s">
        <v>172</v>
      </c>
      <c r="E46" s="27">
        <v>383</v>
      </c>
      <c r="F46" s="44">
        <v>383</v>
      </c>
      <c r="G46" s="26" t="s">
        <v>173</v>
      </c>
      <c r="H46" s="27" t="s">
        <v>170</v>
      </c>
      <c r="I46" s="36" t="s">
        <v>174</v>
      </c>
    </row>
    <row r="47" spans="1:11" ht="15" customHeight="1">
      <c r="A47" s="21" t="s">
        <v>175</v>
      </c>
      <c r="B47" s="22"/>
      <c r="C47" s="23" t="s">
        <v>147</v>
      </c>
      <c r="D47" s="22" t="s">
        <v>148</v>
      </c>
      <c r="E47" s="22">
        <v>173</v>
      </c>
      <c r="F47" s="49">
        <v>146</v>
      </c>
      <c r="G47" s="21" t="s">
        <v>175</v>
      </c>
      <c r="H47" s="22"/>
      <c r="I47" s="39"/>
      <c r="K47" s="43" t="s">
        <v>110</v>
      </c>
    </row>
    <row r="48" spans="1:11" ht="15" customHeight="1">
      <c r="A48" s="29" t="s">
        <v>108</v>
      </c>
      <c r="B48" s="30" t="s">
        <v>176</v>
      </c>
      <c r="C48" s="50" t="s">
        <v>177</v>
      </c>
      <c r="D48" s="50" t="s">
        <v>178</v>
      </c>
      <c r="E48" s="50">
        <f>SUM(E46:E47)</f>
        <v>556</v>
      </c>
      <c r="F48" s="51">
        <f>SUM(F46:F47)</f>
        <v>529</v>
      </c>
      <c r="G48" s="29"/>
      <c r="H48" s="30"/>
      <c r="I48" s="37"/>
    </row>
    <row r="49" spans="1:9" ht="15" customHeight="1">
      <c r="A49" s="26" t="s">
        <v>179</v>
      </c>
      <c r="B49" s="27" t="s">
        <v>180</v>
      </c>
      <c r="C49" s="27" t="s">
        <v>171</v>
      </c>
      <c r="D49" s="27" t="s">
        <v>172</v>
      </c>
      <c r="E49" s="27">
        <v>383</v>
      </c>
      <c r="F49" s="44">
        <v>383</v>
      </c>
      <c r="G49" s="26" t="s">
        <v>181</v>
      </c>
      <c r="H49" s="27" t="s">
        <v>180</v>
      </c>
      <c r="I49" s="36" t="s">
        <v>174</v>
      </c>
    </row>
    <row r="50" spans="1:9" ht="15" customHeight="1">
      <c r="A50" s="21" t="s">
        <v>182</v>
      </c>
      <c r="B50" s="22"/>
      <c r="C50" s="22" t="s">
        <v>147</v>
      </c>
      <c r="D50" s="22" t="s">
        <v>148</v>
      </c>
      <c r="E50" s="22">
        <v>173</v>
      </c>
      <c r="F50" s="49">
        <v>146</v>
      </c>
      <c r="G50" s="21" t="s">
        <v>182</v>
      </c>
      <c r="H50" s="22"/>
      <c r="I50" s="39" t="s">
        <v>183</v>
      </c>
    </row>
    <row r="51" spans="1:9" ht="15" customHeight="1">
      <c r="A51" s="21" t="s">
        <v>131</v>
      </c>
      <c r="B51" s="22" t="s">
        <v>176</v>
      </c>
      <c r="C51" s="52" t="s">
        <v>177</v>
      </c>
      <c r="D51" s="52" t="s">
        <v>178</v>
      </c>
      <c r="E51" s="52">
        <f>SUM(E49:E50)</f>
        <v>556</v>
      </c>
      <c r="F51" s="53">
        <f>SUM(F49:F50)</f>
        <v>529</v>
      </c>
      <c r="G51" s="21" t="s">
        <v>131</v>
      </c>
      <c r="H51" s="22"/>
      <c r="I51" s="54"/>
    </row>
    <row r="52" spans="1:9" ht="15" customHeight="1">
      <c r="A52" s="29" t="s">
        <v>131</v>
      </c>
      <c r="B52" s="30"/>
      <c r="C52" s="30" t="s">
        <v>184</v>
      </c>
      <c r="D52" s="30" t="s">
        <v>185</v>
      </c>
      <c r="E52" s="30" t="s">
        <v>186</v>
      </c>
      <c r="F52" s="47" t="s">
        <v>187</v>
      </c>
      <c r="G52" s="29" t="s">
        <v>131</v>
      </c>
      <c r="H52" s="30"/>
      <c r="I52" s="55" t="s">
        <v>188</v>
      </c>
    </row>
    <row r="53" spans="1:9" ht="15" customHeight="1">
      <c r="A53" s="21" t="s">
        <v>189</v>
      </c>
      <c r="B53" s="22" t="s">
        <v>190</v>
      </c>
      <c r="C53" s="22" t="s">
        <v>191</v>
      </c>
      <c r="D53" s="22" t="s">
        <v>192</v>
      </c>
      <c r="E53" s="22">
        <v>431</v>
      </c>
      <c r="F53" s="49">
        <v>431</v>
      </c>
      <c r="G53" s="26" t="s">
        <v>193</v>
      </c>
      <c r="H53" s="27" t="s">
        <v>190</v>
      </c>
      <c r="I53" s="36" t="s">
        <v>194</v>
      </c>
    </row>
    <row r="54" spans="1:9" ht="15" customHeight="1">
      <c r="A54" s="21" t="s">
        <v>195</v>
      </c>
      <c r="B54" s="22"/>
      <c r="C54" s="22" t="s">
        <v>147</v>
      </c>
      <c r="D54" s="22" t="s">
        <v>148</v>
      </c>
      <c r="E54" s="22">
        <v>173</v>
      </c>
      <c r="F54" s="49">
        <v>146</v>
      </c>
      <c r="G54" s="21" t="s">
        <v>195</v>
      </c>
      <c r="H54" s="22"/>
      <c r="I54" s="39" t="s">
        <v>183</v>
      </c>
    </row>
    <row r="55" spans="1:9" ht="15" customHeight="1">
      <c r="A55" s="21" t="s">
        <v>131</v>
      </c>
      <c r="B55" s="22" t="s">
        <v>176</v>
      </c>
      <c r="C55" s="52" t="s">
        <v>196</v>
      </c>
      <c r="D55" s="52" t="s">
        <v>197</v>
      </c>
      <c r="E55" s="52">
        <f>SUM(E53:E54)</f>
        <v>604</v>
      </c>
      <c r="F55" s="53">
        <f>SUM(F53:F54)</f>
        <v>577</v>
      </c>
      <c r="G55" s="21" t="s">
        <v>131</v>
      </c>
      <c r="H55" s="22"/>
      <c r="I55" s="56"/>
    </row>
    <row r="56" spans="1:9" ht="15" customHeight="1">
      <c r="A56" s="29"/>
      <c r="B56" s="30"/>
      <c r="C56" s="30" t="s">
        <v>184</v>
      </c>
      <c r="D56" s="30" t="s">
        <v>185</v>
      </c>
      <c r="E56" s="30" t="s">
        <v>198</v>
      </c>
      <c r="F56" s="47" t="s">
        <v>199</v>
      </c>
      <c r="G56" s="29" t="s">
        <v>131</v>
      </c>
      <c r="H56" s="30"/>
      <c r="I56" s="37" t="s">
        <v>200</v>
      </c>
    </row>
    <row r="57" spans="1:9" ht="15" customHeight="1">
      <c r="A57" s="26" t="s">
        <v>201</v>
      </c>
      <c r="B57" s="27" t="s">
        <v>202</v>
      </c>
      <c r="C57" s="27" t="s">
        <v>191</v>
      </c>
      <c r="D57" s="27" t="s">
        <v>192</v>
      </c>
      <c r="E57" s="27">
        <v>431</v>
      </c>
      <c r="F57" s="44">
        <v>431</v>
      </c>
      <c r="G57" s="26" t="s">
        <v>203</v>
      </c>
      <c r="H57" s="27" t="s">
        <v>202</v>
      </c>
      <c r="I57" s="36" t="s">
        <v>194</v>
      </c>
    </row>
    <row r="58" spans="1:9" ht="15" customHeight="1">
      <c r="A58" s="21" t="s">
        <v>204</v>
      </c>
      <c r="B58" s="22"/>
      <c r="C58" s="22" t="s">
        <v>147</v>
      </c>
      <c r="D58" s="22" t="s">
        <v>148</v>
      </c>
      <c r="E58" s="22">
        <v>173</v>
      </c>
      <c r="F58" s="49">
        <v>146</v>
      </c>
      <c r="G58" s="21" t="s">
        <v>204</v>
      </c>
      <c r="H58" s="22"/>
      <c r="I58" s="39" t="s">
        <v>205</v>
      </c>
    </row>
    <row r="59" spans="1:9" ht="15" customHeight="1">
      <c r="A59" s="21" t="s">
        <v>131</v>
      </c>
      <c r="B59" s="22" t="s">
        <v>176</v>
      </c>
      <c r="C59" s="52" t="s">
        <v>206</v>
      </c>
      <c r="D59" s="52" t="s">
        <v>197</v>
      </c>
      <c r="E59" s="52">
        <f>SUM(E57:E58)</f>
        <v>604</v>
      </c>
      <c r="F59" s="53">
        <f>SUM(F57:F58)</f>
        <v>577</v>
      </c>
      <c r="G59" s="21" t="s">
        <v>131</v>
      </c>
      <c r="H59" s="22"/>
      <c r="I59" s="39"/>
    </row>
    <row r="60" spans="1:9" ht="15" customHeight="1">
      <c r="A60" s="29" t="s">
        <v>131</v>
      </c>
      <c r="B60" s="30"/>
      <c r="C60" s="30" t="s">
        <v>207</v>
      </c>
      <c r="D60" s="30" t="s">
        <v>207</v>
      </c>
      <c r="E60" s="30" t="s">
        <v>208</v>
      </c>
      <c r="F60" s="47" t="s">
        <v>209</v>
      </c>
      <c r="G60" s="29" t="s">
        <v>131</v>
      </c>
      <c r="H60" s="30"/>
      <c r="I60" s="57" t="s">
        <v>210</v>
      </c>
    </row>
    <row r="61" spans="1:9" ht="15" customHeight="1">
      <c r="A61" s="26" t="s">
        <v>211</v>
      </c>
      <c r="B61" s="128" t="s">
        <v>212</v>
      </c>
      <c r="C61" s="58" t="s">
        <v>213</v>
      </c>
      <c r="D61" s="58" t="s">
        <v>214</v>
      </c>
      <c r="E61" s="59">
        <v>498</v>
      </c>
      <c r="F61" s="60">
        <v>493</v>
      </c>
      <c r="G61" s="26" t="s">
        <v>215</v>
      </c>
      <c r="H61" s="128" t="s">
        <v>212</v>
      </c>
      <c r="I61" s="150" t="s">
        <v>216</v>
      </c>
    </row>
    <row r="62" spans="1:9" ht="15" customHeight="1">
      <c r="A62" s="117" t="s">
        <v>217</v>
      </c>
      <c r="B62" s="141"/>
      <c r="C62" s="61" t="s">
        <v>147</v>
      </c>
      <c r="D62" s="61" t="s">
        <v>148</v>
      </c>
      <c r="E62" s="62">
        <v>173</v>
      </c>
      <c r="F62" s="63">
        <v>146</v>
      </c>
      <c r="G62" s="117" t="s">
        <v>217</v>
      </c>
      <c r="H62" s="141"/>
      <c r="I62" s="126"/>
    </row>
    <row r="63" spans="1:9" ht="15" customHeight="1">
      <c r="A63" s="118"/>
      <c r="B63" s="142"/>
      <c r="C63" s="64" t="s">
        <v>218</v>
      </c>
      <c r="D63" s="64" t="s">
        <v>219</v>
      </c>
      <c r="E63" s="65">
        <f>SUM(E61:E62)</f>
        <v>671</v>
      </c>
      <c r="F63" s="66">
        <f>SUM(F61:F62)</f>
        <v>639</v>
      </c>
      <c r="G63" s="118"/>
      <c r="H63" s="142"/>
      <c r="I63" s="127"/>
    </row>
    <row r="64" spans="1:9" ht="15" customHeight="1">
      <c r="A64" s="21" t="s">
        <v>220</v>
      </c>
      <c r="B64" s="129" t="s">
        <v>221</v>
      </c>
      <c r="C64" s="61" t="s">
        <v>222</v>
      </c>
      <c r="D64" s="61" t="s">
        <v>223</v>
      </c>
      <c r="E64" s="62">
        <v>510</v>
      </c>
      <c r="F64" s="63">
        <v>503</v>
      </c>
      <c r="G64" s="21" t="s">
        <v>224</v>
      </c>
      <c r="H64" s="129" t="s">
        <v>221</v>
      </c>
      <c r="I64" s="161" t="s">
        <v>225</v>
      </c>
    </row>
    <row r="65" spans="1:9" ht="15" customHeight="1">
      <c r="A65" s="117" t="s">
        <v>226</v>
      </c>
      <c r="B65" s="141"/>
      <c r="C65" s="61" t="s">
        <v>147</v>
      </c>
      <c r="D65" s="61" t="s">
        <v>227</v>
      </c>
      <c r="E65" s="62">
        <v>173</v>
      </c>
      <c r="F65" s="63">
        <v>146</v>
      </c>
      <c r="G65" s="117" t="s">
        <v>226</v>
      </c>
      <c r="H65" s="141"/>
      <c r="I65" s="126"/>
    </row>
    <row r="66" spans="1:9" ht="15" customHeight="1">
      <c r="A66" s="118"/>
      <c r="B66" s="142"/>
      <c r="C66" s="64" t="s">
        <v>228</v>
      </c>
      <c r="D66" s="64" t="s">
        <v>229</v>
      </c>
      <c r="E66" s="65">
        <f>SUM(E64:E65)</f>
        <v>683</v>
      </c>
      <c r="F66" s="66">
        <f>SUM(F64:F65)</f>
        <v>649</v>
      </c>
      <c r="G66" s="118"/>
      <c r="H66" s="142"/>
      <c r="I66" s="127"/>
    </row>
    <row r="67" spans="1:9" ht="15" customHeight="1">
      <c r="A67" s="26" t="s">
        <v>230</v>
      </c>
      <c r="B67" s="128" t="s">
        <v>231</v>
      </c>
      <c r="C67" s="58" t="s">
        <v>232</v>
      </c>
      <c r="D67" s="58" t="s">
        <v>233</v>
      </c>
      <c r="E67" s="59">
        <v>548</v>
      </c>
      <c r="F67" s="60">
        <v>541</v>
      </c>
      <c r="G67" s="26" t="s">
        <v>234</v>
      </c>
      <c r="H67" s="128" t="s">
        <v>231</v>
      </c>
      <c r="I67" s="150" t="s">
        <v>235</v>
      </c>
    </row>
    <row r="68" spans="1:9" ht="15" customHeight="1">
      <c r="A68" s="117" t="s">
        <v>236</v>
      </c>
      <c r="B68" s="141"/>
      <c r="C68" s="61" t="s">
        <v>147</v>
      </c>
      <c r="D68" s="61" t="s">
        <v>227</v>
      </c>
      <c r="E68" s="62">
        <v>173</v>
      </c>
      <c r="F68" s="63">
        <v>146</v>
      </c>
      <c r="G68" s="117" t="s">
        <v>236</v>
      </c>
      <c r="H68" s="141"/>
      <c r="I68" s="126"/>
    </row>
    <row r="69" spans="1:9" ht="15" customHeight="1">
      <c r="A69" s="118"/>
      <c r="B69" s="142"/>
      <c r="C69" s="64" t="s">
        <v>237</v>
      </c>
      <c r="D69" s="64" t="s">
        <v>238</v>
      </c>
      <c r="E69" s="65">
        <f>SUM(E67:E68)</f>
        <v>721</v>
      </c>
      <c r="F69" s="66">
        <f>SUM(F67:F68)</f>
        <v>687</v>
      </c>
      <c r="G69" s="118"/>
      <c r="H69" s="142"/>
      <c r="I69" s="127"/>
    </row>
    <row r="70" spans="1:9" ht="20.149999999999999" customHeight="1">
      <c r="A70" s="6" t="s">
        <v>0</v>
      </c>
      <c r="B70" s="6"/>
      <c r="C70" s="6"/>
      <c r="D70" s="6"/>
      <c r="E70" s="6"/>
      <c r="F70" s="6"/>
      <c r="G70" s="6"/>
      <c r="H70" s="6"/>
      <c r="I70" s="7"/>
    </row>
    <row r="71" spans="1:9" ht="5.25" customHeight="1" thickBot="1">
      <c r="A71" s="6"/>
      <c r="B71" s="6"/>
      <c r="C71" s="6"/>
      <c r="D71" s="6"/>
      <c r="E71" s="6"/>
      <c r="F71" s="6"/>
      <c r="G71" s="6"/>
      <c r="H71" s="6"/>
      <c r="I71" s="7"/>
    </row>
    <row r="72" spans="1:9" ht="20.149999999999999" customHeight="1" thickTop="1">
      <c r="A72" s="152" t="s">
        <v>1</v>
      </c>
      <c r="B72" s="153"/>
      <c r="C72" s="153"/>
      <c r="D72" s="153"/>
      <c r="E72" s="153"/>
      <c r="F72" s="154"/>
      <c r="G72" s="152" t="s">
        <v>2</v>
      </c>
      <c r="H72" s="153"/>
      <c r="I72" s="154"/>
    </row>
    <row r="73" spans="1:9" ht="13">
      <c r="A73" s="155" t="s">
        <v>6</v>
      </c>
      <c r="B73" s="157" t="s">
        <v>7</v>
      </c>
      <c r="C73" s="159" t="s">
        <v>3</v>
      </c>
      <c r="D73" s="160"/>
      <c r="E73" s="9" t="s">
        <v>4</v>
      </c>
      <c r="F73" s="10"/>
      <c r="G73" s="155" t="s">
        <v>6</v>
      </c>
      <c r="H73" s="157" t="s">
        <v>7</v>
      </c>
      <c r="I73" s="11" t="s">
        <v>5</v>
      </c>
    </row>
    <row r="74" spans="1:9" ht="13">
      <c r="A74" s="156"/>
      <c r="B74" s="158"/>
      <c r="C74" s="8" t="s">
        <v>355</v>
      </c>
      <c r="D74" s="8" t="s">
        <v>355</v>
      </c>
      <c r="E74" s="13" t="s">
        <v>8</v>
      </c>
      <c r="F74" s="14"/>
      <c r="G74" s="156"/>
      <c r="H74" s="158"/>
      <c r="I74" s="15" t="s">
        <v>9</v>
      </c>
    </row>
    <row r="75" spans="1:9" ht="13">
      <c r="A75" s="16" t="s">
        <v>10</v>
      </c>
      <c r="B75" s="17" t="s">
        <v>11</v>
      </c>
      <c r="C75" s="17" t="s">
        <v>357</v>
      </c>
      <c r="D75" s="17" t="s">
        <v>356</v>
      </c>
      <c r="E75" s="18" t="s">
        <v>12</v>
      </c>
      <c r="F75" s="19" t="s">
        <v>13</v>
      </c>
      <c r="G75" s="16" t="s">
        <v>10</v>
      </c>
      <c r="H75" s="17" t="s">
        <v>11</v>
      </c>
      <c r="I75" s="20" t="s">
        <v>14</v>
      </c>
    </row>
    <row r="76" spans="1:9" ht="15" hidden="1" customHeight="1">
      <c r="A76" s="26" t="s">
        <v>239</v>
      </c>
      <c r="B76" s="128" t="s">
        <v>240</v>
      </c>
      <c r="C76" s="58" t="s">
        <v>241</v>
      </c>
      <c r="D76" s="58" t="s">
        <v>242</v>
      </c>
      <c r="E76" s="59">
        <v>560</v>
      </c>
      <c r="F76" s="60">
        <v>551</v>
      </c>
      <c r="G76" s="26" t="s">
        <v>243</v>
      </c>
      <c r="H76" s="128" t="s">
        <v>240</v>
      </c>
      <c r="I76" s="150" t="s">
        <v>244</v>
      </c>
    </row>
    <row r="77" spans="1:9" ht="15" hidden="1" customHeight="1">
      <c r="A77" s="117" t="s">
        <v>245</v>
      </c>
      <c r="B77" s="141"/>
      <c r="C77" s="61" t="s">
        <v>147</v>
      </c>
      <c r="D77" s="61" t="s">
        <v>227</v>
      </c>
      <c r="E77" s="62">
        <v>173</v>
      </c>
      <c r="F77" s="63">
        <v>146</v>
      </c>
      <c r="G77" s="117" t="s">
        <v>245</v>
      </c>
      <c r="H77" s="141"/>
      <c r="I77" s="126"/>
    </row>
    <row r="78" spans="1:9" ht="15" hidden="1" customHeight="1">
      <c r="A78" s="118"/>
      <c r="B78" s="142"/>
      <c r="C78" s="64" t="s">
        <v>246</v>
      </c>
      <c r="D78" s="64" t="s">
        <v>247</v>
      </c>
      <c r="E78" s="65">
        <f>SUM(E76:E77)</f>
        <v>733</v>
      </c>
      <c r="F78" s="66">
        <f>SUM(F76:F77)</f>
        <v>697</v>
      </c>
      <c r="G78" s="118"/>
      <c r="H78" s="142"/>
      <c r="I78" s="127"/>
    </row>
    <row r="79" spans="1:9" ht="15" hidden="1" customHeight="1">
      <c r="A79" s="26" t="s">
        <v>248</v>
      </c>
      <c r="B79" s="128" t="s">
        <v>249</v>
      </c>
      <c r="C79" s="58" t="s">
        <v>250</v>
      </c>
      <c r="D79" s="58" t="s">
        <v>251</v>
      </c>
      <c r="E79" s="59">
        <v>572</v>
      </c>
      <c r="F79" s="60">
        <v>561</v>
      </c>
      <c r="G79" s="26" t="s">
        <v>252</v>
      </c>
      <c r="H79" s="128" t="s">
        <v>249</v>
      </c>
      <c r="I79" s="150" t="s">
        <v>253</v>
      </c>
    </row>
    <row r="80" spans="1:9" ht="15" hidden="1" customHeight="1">
      <c r="A80" s="117" t="s">
        <v>254</v>
      </c>
      <c r="B80" s="141"/>
      <c r="C80" s="61" t="s">
        <v>147</v>
      </c>
      <c r="D80" s="61" t="s">
        <v>227</v>
      </c>
      <c r="E80" s="62">
        <v>173</v>
      </c>
      <c r="F80" s="63">
        <v>146</v>
      </c>
      <c r="G80" s="117" t="s">
        <v>255</v>
      </c>
      <c r="H80" s="141"/>
      <c r="I80" s="126"/>
    </row>
    <row r="81" spans="1:9" ht="15" hidden="1" customHeight="1">
      <c r="A81" s="118"/>
      <c r="B81" s="142"/>
      <c r="C81" s="64" t="s">
        <v>256</v>
      </c>
      <c r="D81" s="64" t="s">
        <v>257</v>
      </c>
      <c r="E81" s="65">
        <f>SUM(E79:E80)</f>
        <v>745</v>
      </c>
      <c r="F81" s="66">
        <f>SUM(F79:F80)</f>
        <v>707</v>
      </c>
      <c r="G81" s="118"/>
      <c r="H81" s="142"/>
      <c r="I81" s="127"/>
    </row>
    <row r="82" spans="1:9" ht="15" hidden="1" customHeight="1">
      <c r="A82" s="26" t="s">
        <v>258</v>
      </c>
      <c r="B82" s="128" t="s">
        <v>259</v>
      </c>
      <c r="C82" s="58" t="s">
        <v>260</v>
      </c>
      <c r="D82" s="58" t="s">
        <v>261</v>
      </c>
      <c r="E82" s="59">
        <v>606</v>
      </c>
      <c r="F82" s="60">
        <v>595</v>
      </c>
      <c r="G82" s="26" t="s">
        <v>262</v>
      </c>
      <c r="H82" s="128" t="s">
        <v>259</v>
      </c>
      <c r="I82" s="150" t="s">
        <v>263</v>
      </c>
    </row>
    <row r="83" spans="1:9" ht="15" hidden="1" customHeight="1">
      <c r="A83" s="117" t="s">
        <v>264</v>
      </c>
      <c r="B83" s="141"/>
      <c r="C83" s="61" t="s">
        <v>147</v>
      </c>
      <c r="D83" s="61" t="s">
        <v>227</v>
      </c>
      <c r="E83" s="62">
        <v>173</v>
      </c>
      <c r="F83" s="63">
        <v>146</v>
      </c>
      <c r="G83" s="117" t="s">
        <v>264</v>
      </c>
      <c r="H83" s="141"/>
      <c r="I83" s="126"/>
    </row>
    <row r="84" spans="1:9" ht="15" hidden="1" customHeight="1">
      <c r="A84" s="118"/>
      <c r="B84" s="142"/>
      <c r="C84" s="64" t="s">
        <v>265</v>
      </c>
      <c r="D84" s="64" t="s">
        <v>266</v>
      </c>
      <c r="E84" s="65">
        <f>SUM(E82:E83)</f>
        <v>779</v>
      </c>
      <c r="F84" s="66">
        <f>SUM(F82:F83)</f>
        <v>741</v>
      </c>
      <c r="G84" s="118"/>
      <c r="H84" s="142"/>
      <c r="I84" s="127"/>
    </row>
    <row r="85" spans="1:9" ht="15" hidden="1" customHeight="1">
      <c r="A85" s="26" t="s">
        <v>267</v>
      </c>
      <c r="B85" s="128" t="s">
        <v>268</v>
      </c>
      <c r="C85" s="58" t="s">
        <v>269</v>
      </c>
      <c r="D85" s="58" t="s">
        <v>270</v>
      </c>
      <c r="E85" s="59">
        <v>635</v>
      </c>
      <c r="F85" s="60">
        <v>624</v>
      </c>
      <c r="G85" s="26" t="s">
        <v>271</v>
      </c>
      <c r="H85" s="128" t="s">
        <v>268</v>
      </c>
      <c r="I85" s="150" t="s">
        <v>272</v>
      </c>
    </row>
    <row r="86" spans="1:9" ht="15" hidden="1" customHeight="1">
      <c r="A86" s="117" t="s">
        <v>273</v>
      </c>
      <c r="B86" s="141"/>
      <c r="C86" s="61" t="s">
        <v>147</v>
      </c>
      <c r="D86" s="61" t="s">
        <v>227</v>
      </c>
      <c r="E86" s="62">
        <v>173</v>
      </c>
      <c r="F86" s="63">
        <v>146</v>
      </c>
      <c r="G86" s="117" t="s">
        <v>273</v>
      </c>
      <c r="H86" s="141"/>
      <c r="I86" s="126"/>
    </row>
    <row r="87" spans="1:9" ht="15" hidden="1" customHeight="1">
      <c r="A87" s="118"/>
      <c r="B87" s="142"/>
      <c r="C87" s="64" t="s">
        <v>274</v>
      </c>
      <c r="D87" s="64" t="s">
        <v>275</v>
      </c>
      <c r="E87" s="65">
        <f>SUM(E85:E86)</f>
        <v>808</v>
      </c>
      <c r="F87" s="66">
        <f>SUM(F85:F86)</f>
        <v>770</v>
      </c>
      <c r="G87" s="118"/>
      <c r="H87" s="142"/>
      <c r="I87" s="127"/>
    </row>
    <row r="88" spans="1:9" ht="15" hidden="1" customHeight="1">
      <c r="A88" s="26" t="s">
        <v>276</v>
      </c>
      <c r="B88" s="128" t="s">
        <v>277</v>
      </c>
      <c r="C88" s="58" t="s">
        <v>278</v>
      </c>
      <c r="D88" s="58" t="s">
        <v>279</v>
      </c>
      <c r="E88" s="59">
        <v>647</v>
      </c>
      <c r="F88" s="60">
        <v>634</v>
      </c>
      <c r="G88" s="26" t="s">
        <v>280</v>
      </c>
      <c r="H88" s="128" t="s">
        <v>277</v>
      </c>
      <c r="I88" s="150" t="s">
        <v>281</v>
      </c>
    </row>
    <row r="89" spans="1:9" ht="15" hidden="1" customHeight="1">
      <c r="A89" s="117" t="s">
        <v>282</v>
      </c>
      <c r="B89" s="141"/>
      <c r="C89" s="61" t="s">
        <v>147</v>
      </c>
      <c r="D89" s="61" t="s">
        <v>227</v>
      </c>
      <c r="E89" s="62">
        <v>173</v>
      </c>
      <c r="F89" s="63">
        <v>146</v>
      </c>
      <c r="G89" s="117" t="s">
        <v>282</v>
      </c>
      <c r="H89" s="141"/>
      <c r="I89" s="126"/>
    </row>
    <row r="90" spans="1:9" ht="15" hidden="1" customHeight="1">
      <c r="A90" s="118"/>
      <c r="B90" s="142"/>
      <c r="C90" s="64" t="s">
        <v>283</v>
      </c>
      <c r="D90" s="64" t="s">
        <v>284</v>
      </c>
      <c r="E90" s="65">
        <f>SUM(E88:E89)</f>
        <v>820</v>
      </c>
      <c r="F90" s="66">
        <f>SUM(F88:F89)</f>
        <v>780</v>
      </c>
      <c r="G90" s="118"/>
      <c r="H90" s="142"/>
      <c r="I90" s="127"/>
    </row>
    <row r="91" spans="1:9" ht="15" hidden="1" customHeight="1">
      <c r="A91" s="26" t="s">
        <v>285</v>
      </c>
      <c r="B91" s="128" t="s">
        <v>286</v>
      </c>
      <c r="C91" s="58" t="s">
        <v>287</v>
      </c>
      <c r="D91" s="58" t="s">
        <v>288</v>
      </c>
      <c r="E91" s="59">
        <v>659</v>
      </c>
      <c r="F91" s="60">
        <v>644</v>
      </c>
      <c r="G91" s="26" t="s">
        <v>289</v>
      </c>
      <c r="H91" s="128" t="s">
        <v>286</v>
      </c>
      <c r="I91" s="150" t="s">
        <v>290</v>
      </c>
    </row>
    <row r="92" spans="1:9" ht="15" hidden="1" customHeight="1">
      <c r="A92" s="117" t="s">
        <v>291</v>
      </c>
      <c r="B92" s="141"/>
      <c r="C92" s="61" t="s">
        <v>147</v>
      </c>
      <c r="D92" s="61" t="s">
        <v>227</v>
      </c>
      <c r="E92" s="62">
        <v>173</v>
      </c>
      <c r="F92" s="63">
        <v>146</v>
      </c>
      <c r="G92" s="117" t="s">
        <v>291</v>
      </c>
      <c r="H92" s="141"/>
      <c r="I92" s="126"/>
    </row>
    <row r="93" spans="1:9" ht="15" hidden="1" customHeight="1">
      <c r="A93" s="118"/>
      <c r="B93" s="142"/>
      <c r="C93" s="64" t="s">
        <v>292</v>
      </c>
      <c r="D93" s="64" t="s">
        <v>293</v>
      </c>
      <c r="E93" s="65">
        <f>SUM(E91:E92)</f>
        <v>832</v>
      </c>
      <c r="F93" s="66">
        <f>SUM(F91:F92)</f>
        <v>790</v>
      </c>
      <c r="G93" s="118"/>
      <c r="H93" s="142"/>
      <c r="I93" s="127"/>
    </row>
    <row r="94" spans="1:9" ht="15" hidden="1" customHeight="1">
      <c r="A94" s="26" t="s">
        <v>294</v>
      </c>
      <c r="B94" s="128" t="s">
        <v>295</v>
      </c>
      <c r="C94" s="58" t="s">
        <v>296</v>
      </c>
      <c r="D94" s="58" t="s">
        <v>297</v>
      </c>
      <c r="E94" s="59">
        <v>688</v>
      </c>
      <c r="F94" s="60">
        <v>673</v>
      </c>
      <c r="G94" s="26" t="s">
        <v>298</v>
      </c>
      <c r="H94" s="128" t="s">
        <v>295</v>
      </c>
      <c r="I94" s="150" t="s">
        <v>299</v>
      </c>
    </row>
    <row r="95" spans="1:9" ht="15" hidden="1" customHeight="1">
      <c r="A95" s="117" t="s">
        <v>300</v>
      </c>
      <c r="B95" s="141"/>
      <c r="C95" s="61" t="s">
        <v>147</v>
      </c>
      <c r="D95" s="61" t="s">
        <v>227</v>
      </c>
      <c r="E95" s="62">
        <v>173</v>
      </c>
      <c r="F95" s="63">
        <v>146</v>
      </c>
      <c r="G95" s="117" t="s">
        <v>300</v>
      </c>
      <c r="H95" s="141"/>
      <c r="I95" s="126"/>
    </row>
    <row r="96" spans="1:9" ht="15" hidden="1" customHeight="1">
      <c r="A96" s="118"/>
      <c r="B96" s="142"/>
      <c r="C96" s="64" t="s">
        <v>301</v>
      </c>
      <c r="D96" s="64" t="s">
        <v>302</v>
      </c>
      <c r="E96" s="65">
        <f>SUM(E94:E95)</f>
        <v>861</v>
      </c>
      <c r="F96" s="66">
        <f>SUM(F94:F95)</f>
        <v>819</v>
      </c>
      <c r="G96" s="118"/>
      <c r="H96" s="142"/>
      <c r="I96" s="127"/>
    </row>
    <row r="97" spans="1:9" hidden="1">
      <c r="A97" s="21" t="s">
        <v>303</v>
      </c>
      <c r="B97" s="128" t="s">
        <v>304</v>
      </c>
      <c r="C97" s="61" t="s">
        <v>305</v>
      </c>
      <c r="D97" s="61" t="s">
        <v>306</v>
      </c>
      <c r="E97" s="62">
        <v>702</v>
      </c>
      <c r="F97" s="63">
        <v>685</v>
      </c>
      <c r="G97" s="21" t="s">
        <v>307</v>
      </c>
      <c r="H97" s="128" t="s">
        <v>304</v>
      </c>
      <c r="I97" s="150" t="s">
        <v>308</v>
      </c>
    </row>
    <row r="98" spans="1:9" hidden="1">
      <c r="A98" s="117" t="s">
        <v>309</v>
      </c>
      <c r="B98" s="141"/>
      <c r="C98" s="61" t="s">
        <v>147</v>
      </c>
      <c r="D98" s="61" t="s">
        <v>227</v>
      </c>
      <c r="E98" s="62">
        <v>173</v>
      </c>
      <c r="F98" s="63">
        <v>146</v>
      </c>
      <c r="G98" s="117" t="s">
        <v>309</v>
      </c>
      <c r="H98" s="141"/>
      <c r="I98" s="126"/>
    </row>
    <row r="99" spans="1:9" ht="13" hidden="1">
      <c r="A99" s="118"/>
      <c r="B99" s="142"/>
      <c r="C99" s="64" t="s">
        <v>310</v>
      </c>
      <c r="D99" s="64" t="s">
        <v>311</v>
      </c>
      <c r="E99" s="65">
        <f>SUM(E97:E98)</f>
        <v>875</v>
      </c>
      <c r="F99" s="66">
        <f>SUM(F97:F98)</f>
        <v>831</v>
      </c>
      <c r="G99" s="118"/>
      <c r="H99" s="142"/>
      <c r="I99" s="127"/>
    </row>
    <row r="100" spans="1:9" hidden="1">
      <c r="A100" s="26" t="s">
        <v>312</v>
      </c>
      <c r="B100" s="128" t="s">
        <v>313</v>
      </c>
      <c r="C100" s="58">
        <v>126.691</v>
      </c>
      <c r="D100" s="61">
        <v>148.512</v>
      </c>
      <c r="E100" s="62">
        <v>731</v>
      </c>
      <c r="F100" s="63">
        <v>714</v>
      </c>
      <c r="G100" s="26" t="s">
        <v>314</v>
      </c>
      <c r="H100" s="128" t="s">
        <v>313</v>
      </c>
      <c r="I100" s="149">
        <v>5509</v>
      </c>
    </row>
    <row r="101" spans="1:9" hidden="1">
      <c r="A101" s="117" t="s">
        <v>315</v>
      </c>
      <c r="B101" s="141"/>
      <c r="C101" s="67" t="s">
        <v>147</v>
      </c>
      <c r="D101" s="61" t="s">
        <v>227</v>
      </c>
      <c r="E101" s="62">
        <v>173</v>
      </c>
      <c r="F101" s="63">
        <v>146</v>
      </c>
      <c r="G101" s="117" t="s">
        <v>315</v>
      </c>
      <c r="H101" s="141"/>
      <c r="I101" s="126"/>
    </row>
    <row r="102" spans="1:9" ht="13" hidden="1">
      <c r="A102" s="118"/>
      <c r="B102" s="142"/>
      <c r="C102" s="68">
        <v>156.691</v>
      </c>
      <c r="D102" s="64">
        <v>178.88</v>
      </c>
      <c r="E102" s="65">
        <f>SUM(E100:E101)</f>
        <v>904</v>
      </c>
      <c r="F102" s="66">
        <f>SUM(F100:F101)</f>
        <v>860</v>
      </c>
      <c r="G102" s="118"/>
      <c r="H102" s="142"/>
      <c r="I102" s="127"/>
    </row>
    <row r="103" spans="1:9" hidden="1">
      <c r="A103" s="26" t="s">
        <v>316</v>
      </c>
      <c r="B103" s="128" t="s">
        <v>317</v>
      </c>
      <c r="C103" s="58">
        <v>128.77099999999999</v>
      </c>
      <c r="D103" s="58">
        <v>150.59200000000001</v>
      </c>
      <c r="E103" s="62">
        <v>743</v>
      </c>
      <c r="F103" s="63">
        <v>724</v>
      </c>
      <c r="G103" s="26" t="s">
        <v>318</v>
      </c>
      <c r="H103" s="128" t="s">
        <v>317</v>
      </c>
      <c r="I103" s="149">
        <v>5609</v>
      </c>
    </row>
    <row r="104" spans="1:9" hidden="1">
      <c r="A104" s="117" t="s">
        <v>319</v>
      </c>
      <c r="B104" s="141"/>
      <c r="C104" s="67" t="s">
        <v>147</v>
      </c>
      <c r="D104" s="61" t="s">
        <v>227</v>
      </c>
      <c r="E104" s="62">
        <v>173</v>
      </c>
      <c r="F104" s="63">
        <v>146</v>
      </c>
      <c r="G104" s="117" t="s">
        <v>319</v>
      </c>
      <c r="H104" s="141"/>
      <c r="I104" s="126"/>
    </row>
    <row r="105" spans="1:9" ht="13" hidden="1">
      <c r="A105" s="118"/>
      <c r="B105" s="142"/>
      <c r="C105" s="68">
        <v>158.77099999999999</v>
      </c>
      <c r="D105" s="64">
        <v>180.96</v>
      </c>
      <c r="E105" s="65">
        <f>SUM(E103:E104)</f>
        <v>916</v>
      </c>
      <c r="F105" s="66">
        <f>SUM(F103:F104)</f>
        <v>870</v>
      </c>
      <c r="G105" s="118"/>
      <c r="H105" s="142"/>
      <c r="I105" s="127"/>
    </row>
    <row r="106" spans="1:9" hidden="1">
      <c r="A106" s="26" t="s">
        <v>320</v>
      </c>
      <c r="B106" s="128" t="s">
        <v>321</v>
      </c>
      <c r="C106" s="58">
        <v>133.798</v>
      </c>
      <c r="D106" s="58">
        <v>156.624</v>
      </c>
      <c r="E106" s="62">
        <v>772</v>
      </c>
      <c r="F106" s="63">
        <v>753</v>
      </c>
      <c r="G106" s="26" t="s">
        <v>322</v>
      </c>
      <c r="H106" s="128" t="s">
        <v>321</v>
      </c>
      <c r="I106" s="149">
        <v>5809</v>
      </c>
    </row>
    <row r="107" spans="1:9" hidden="1">
      <c r="A107" s="117" t="s">
        <v>323</v>
      </c>
      <c r="B107" s="141"/>
      <c r="C107" s="67" t="s">
        <v>147</v>
      </c>
      <c r="D107" s="61" t="s">
        <v>227</v>
      </c>
      <c r="E107" s="62">
        <v>173</v>
      </c>
      <c r="F107" s="63">
        <v>146</v>
      </c>
      <c r="G107" s="117" t="s">
        <v>323</v>
      </c>
      <c r="H107" s="141"/>
      <c r="I107" s="126"/>
    </row>
    <row r="108" spans="1:9" ht="13" hidden="1">
      <c r="A108" s="118"/>
      <c r="B108" s="142"/>
      <c r="C108" s="68">
        <v>163.798</v>
      </c>
      <c r="D108" s="64">
        <v>186.99199999999999</v>
      </c>
      <c r="E108" s="65">
        <f>SUM(E106:E107)</f>
        <v>945</v>
      </c>
      <c r="F108" s="66">
        <f>SUM(F106:F107)</f>
        <v>899</v>
      </c>
      <c r="G108" s="118"/>
      <c r="H108" s="142"/>
      <c r="I108" s="127"/>
    </row>
    <row r="109" spans="1:9" hidden="1">
      <c r="A109" s="21" t="s">
        <v>324</v>
      </c>
      <c r="B109" s="145" t="s">
        <v>326</v>
      </c>
      <c r="C109" s="69">
        <v>140.905</v>
      </c>
      <c r="D109" s="69">
        <v>165.15199999999999</v>
      </c>
      <c r="E109" s="70">
        <v>813</v>
      </c>
      <c r="F109" s="71">
        <v>794</v>
      </c>
      <c r="G109" s="72" t="s">
        <v>327</v>
      </c>
      <c r="H109" s="145" t="s">
        <v>326</v>
      </c>
      <c r="I109" s="148">
        <v>6059</v>
      </c>
    </row>
    <row r="110" spans="1:9" hidden="1">
      <c r="A110" s="117" t="s">
        <v>325</v>
      </c>
      <c r="B110" s="141"/>
      <c r="C110" s="73" t="s">
        <v>147</v>
      </c>
      <c r="D110" s="69" t="s">
        <v>227</v>
      </c>
      <c r="E110" s="70">
        <v>173</v>
      </c>
      <c r="F110" s="71">
        <v>146</v>
      </c>
      <c r="G110" s="151" t="s">
        <v>325</v>
      </c>
      <c r="H110" s="146"/>
      <c r="I110" s="126"/>
    </row>
    <row r="111" spans="1:9" ht="13" hidden="1">
      <c r="A111" s="118"/>
      <c r="B111" s="142"/>
      <c r="C111" s="74">
        <f>+C109+30</f>
        <v>170.905</v>
      </c>
      <c r="D111" s="75">
        <f>+D109+30.368</f>
        <v>195.51999999999998</v>
      </c>
      <c r="E111" s="76">
        <f>SUM(E109:E110)</f>
        <v>986</v>
      </c>
      <c r="F111" s="77">
        <f>SUM(F109:F110)</f>
        <v>940</v>
      </c>
      <c r="G111" s="118"/>
      <c r="H111" s="147"/>
      <c r="I111" s="127"/>
    </row>
    <row r="112" spans="1:9" hidden="1">
      <c r="A112" s="26" t="s">
        <v>328</v>
      </c>
      <c r="B112" s="128" t="s">
        <v>330</v>
      </c>
      <c r="C112" s="78">
        <v>146.79900000000001</v>
      </c>
      <c r="D112" s="78">
        <v>172.22399999999999</v>
      </c>
      <c r="E112" s="79">
        <v>847</v>
      </c>
      <c r="F112" s="80">
        <v>828</v>
      </c>
      <c r="G112" s="26" t="s">
        <v>331</v>
      </c>
      <c r="H112" s="128" t="s">
        <v>330</v>
      </c>
      <c r="I112" s="125">
        <v>6259</v>
      </c>
    </row>
    <row r="113" spans="1:37" hidden="1">
      <c r="A113" s="117" t="s">
        <v>329</v>
      </c>
      <c r="B113" s="141"/>
      <c r="C113" s="81" t="s">
        <v>147</v>
      </c>
      <c r="D113" s="82" t="s">
        <v>227</v>
      </c>
      <c r="E113" s="83">
        <v>173</v>
      </c>
      <c r="F113" s="84">
        <v>146</v>
      </c>
      <c r="G113" s="117" t="s">
        <v>329</v>
      </c>
      <c r="H113" s="129"/>
      <c r="I113" s="126"/>
    </row>
    <row r="114" spans="1:37" ht="13" hidden="1">
      <c r="A114" s="118"/>
      <c r="B114" s="142"/>
      <c r="C114" s="85">
        <f>+C112+30</f>
        <v>176.79900000000001</v>
      </c>
      <c r="D114" s="86">
        <v>202.59199999999998</v>
      </c>
      <c r="E114" s="87">
        <f>SUM(E112:E113)</f>
        <v>1020</v>
      </c>
      <c r="F114" s="88">
        <f>SUM(F112:F113)</f>
        <v>974</v>
      </c>
      <c r="G114" s="118"/>
      <c r="H114" s="130"/>
      <c r="I114" s="127"/>
    </row>
    <row r="115" spans="1:37" ht="13" hidden="1">
      <c r="A115" s="26" t="s">
        <v>334</v>
      </c>
      <c r="B115" s="128" t="s">
        <v>332</v>
      </c>
      <c r="C115" s="78">
        <v>153.90600000000001</v>
      </c>
      <c r="D115" s="78">
        <v>180.75200000000001</v>
      </c>
      <c r="E115" s="79">
        <v>888</v>
      </c>
      <c r="F115" s="80">
        <v>869</v>
      </c>
      <c r="G115" s="26" t="s">
        <v>335</v>
      </c>
      <c r="H115" s="128" t="s">
        <v>332</v>
      </c>
      <c r="I115" s="125">
        <v>6509</v>
      </c>
      <c r="L115" s="105"/>
      <c r="M115" s="107"/>
      <c r="N115" s="89"/>
      <c r="O115" s="89"/>
      <c r="P115" s="89"/>
      <c r="Q115" s="89"/>
      <c r="R115" s="89"/>
      <c r="S115" s="89"/>
      <c r="T115" s="89"/>
      <c r="U115" s="89"/>
      <c r="V115" s="89"/>
      <c r="W115" s="89"/>
      <c r="X115" s="89"/>
      <c r="Y115" s="89"/>
      <c r="Z115" s="89"/>
      <c r="AA115" s="89"/>
      <c r="AB115" s="89"/>
      <c r="AC115" s="89"/>
      <c r="AD115" s="89"/>
      <c r="AE115" s="89"/>
      <c r="AF115" s="89"/>
      <c r="AG115" s="89"/>
      <c r="AH115" s="89"/>
      <c r="AI115" s="89"/>
      <c r="AJ115" s="89"/>
      <c r="AK115" s="89"/>
    </row>
    <row r="116" spans="1:37" ht="13" hidden="1">
      <c r="A116" s="117" t="s">
        <v>333</v>
      </c>
      <c r="B116" s="141"/>
      <c r="C116" s="81" t="s">
        <v>147</v>
      </c>
      <c r="D116" s="82" t="s">
        <v>227</v>
      </c>
      <c r="E116" s="83">
        <v>173</v>
      </c>
      <c r="F116" s="84">
        <v>146</v>
      </c>
      <c r="G116" s="117" t="s">
        <v>333</v>
      </c>
      <c r="H116" s="129"/>
      <c r="I116" s="126"/>
      <c r="L116" s="105"/>
      <c r="M116" s="107"/>
      <c r="N116" s="89"/>
      <c r="O116" s="89"/>
      <c r="P116" s="89"/>
      <c r="Q116" s="89"/>
      <c r="R116" s="89"/>
      <c r="S116" s="89"/>
      <c r="T116" s="89"/>
      <c r="U116" s="89"/>
      <c r="V116" s="89"/>
      <c r="W116" s="89"/>
      <c r="X116" s="89"/>
      <c r="Y116" s="89"/>
      <c r="Z116" s="89"/>
      <c r="AA116" s="89"/>
      <c r="AB116" s="89"/>
      <c r="AC116" s="89"/>
      <c r="AD116" s="89"/>
      <c r="AE116" s="89"/>
      <c r="AF116" s="89"/>
      <c r="AG116" s="89"/>
      <c r="AH116" s="89"/>
      <c r="AI116" s="89"/>
      <c r="AJ116" s="89"/>
      <c r="AK116" s="89"/>
    </row>
    <row r="117" spans="1:37" ht="13" hidden="1">
      <c r="A117" s="118"/>
      <c r="B117" s="142"/>
      <c r="C117" s="85">
        <f>+C115+30</f>
        <v>183.90600000000001</v>
      </c>
      <c r="D117" s="86">
        <f>+D115+30.368</f>
        <v>211.12</v>
      </c>
      <c r="E117" s="87">
        <f>SUM(E115:E116)</f>
        <v>1061</v>
      </c>
      <c r="F117" s="88">
        <f>SUM(F115:F116)</f>
        <v>1015</v>
      </c>
      <c r="G117" s="118"/>
      <c r="H117" s="130"/>
      <c r="I117" s="127"/>
      <c r="L117" s="105"/>
      <c r="M117" s="107"/>
      <c r="N117" s="89"/>
      <c r="O117" s="89"/>
      <c r="P117" s="108">
        <v>0.05</v>
      </c>
      <c r="Q117" s="89"/>
      <c r="R117" s="89"/>
      <c r="S117" s="89"/>
      <c r="T117" s="89"/>
      <c r="U117" s="89"/>
      <c r="V117" s="89"/>
      <c r="W117" s="89"/>
      <c r="X117" s="89"/>
      <c r="Y117" s="89"/>
      <c r="Z117" s="89"/>
      <c r="AA117" s="89"/>
      <c r="AB117" s="89"/>
      <c r="AC117" s="89"/>
      <c r="AD117" s="89"/>
      <c r="AE117" s="89"/>
      <c r="AF117" s="89"/>
      <c r="AG117" s="89"/>
      <c r="AH117" s="89"/>
      <c r="AI117" s="89"/>
      <c r="AJ117" s="89"/>
      <c r="AK117" s="89"/>
    </row>
    <row r="118" spans="1:37" ht="13" hidden="1">
      <c r="A118" s="21" t="s">
        <v>336</v>
      </c>
      <c r="B118" s="129" t="s">
        <v>338</v>
      </c>
      <c r="C118" s="82">
        <v>159.80000000000001</v>
      </c>
      <c r="D118" s="82">
        <v>187.82400000000001</v>
      </c>
      <c r="E118" s="83">
        <v>922</v>
      </c>
      <c r="F118" s="84">
        <v>903</v>
      </c>
      <c r="G118" s="21" t="s">
        <v>339</v>
      </c>
      <c r="H118" s="129" t="s">
        <v>338</v>
      </c>
      <c r="I118" s="144">
        <v>6709</v>
      </c>
      <c r="L118" s="105"/>
      <c r="M118" s="107"/>
      <c r="N118" s="89"/>
      <c r="O118" s="89"/>
      <c r="P118" s="108">
        <v>8.2000000000000003E-2</v>
      </c>
      <c r="Q118" s="89"/>
      <c r="R118" s="89"/>
      <c r="S118" s="89"/>
      <c r="T118" s="89"/>
      <c r="U118" s="89"/>
      <c r="V118" s="89"/>
      <c r="W118" s="89"/>
      <c r="X118" s="89"/>
      <c r="Y118" s="89"/>
      <c r="Z118" s="89"/>
      <c r="AA118" s="89"/>
      <c r="AB118" s="89"/>
      <c r="AC118" s="89"/>
      <c r="AD118" s="89"/>
      <c r="AE118" s="89"/>
      <c r="AF118" s="89"/>
      <c r="AG118" s="89"/>
      <c r="AH118" s="89"/>
      <c r="AI118" s="89"/>
      <c r="AJ118" s="89"/>
      <c r="AK118" s="89"/>
    </row>
    <row r="119" spans="1:37" ht="13" hidden="1">
      <c r="A119" s="117" t="s">
        <v>337</v>
      </c>
      <c r="B119" s="141"/>
      <c r="C119" s="81" t="s">
        <v>147</v>
      </c>
      <c r="D119" s="82" t="s">
        <v>227</v>
      </c>
      <c r="E119" s="83">
        <v>173</v>
      </c>
      <c r="F119" s="84">
        <v>146</v>
      </c>
      <c r="G119" s="117" t="s">
        <v>337</v>
      </c>
      <c r="H119" s="129"/>
      <c r="I119" s="126"/>
      <c r="L119" s="105"/>
      <c r="M119" s="107"/>
      <c r="N119" s="89"/>
      <c r="O119" s="89"/>
      <c r="P119" s="108">
        <f>+P117-(P117*8.2%)</f>
        <v>4.5900000000000003E-2</v>
      </c>
      <c r="Q119" s="89"/>
      <c r="R119" s="89"/>
      <c r="S119" s="89"/>
      <c r="T119" s="89"/>
      <c r="U119" s="89"/>
      <c r="V119" s="89"/>
      <c r="W119" s="89"/>
      <c r="X119" s="89"/>
      <c r="Y119" s="89"/>
      <c r="Z119" s="89"/>
      <c r="AA119" s="89"/>
      <c r="AB119" s="89"/>
      <c r="AC119" s="89"/>
      <c r="AD119" s="89"/>
      <c r="AE119" s="89"/>
      <c r="AF119" s="89"/>
      <c r="AG119" s="89"/>
      <c r="AH119" s="89"/>
      <c r="AI119" s="89"/>
      <c r="AJ119" s="89"/>
      <c r="AK119" s="89"/>
    </row>
    <row r="120" spans="1:37" ht="15" hidden="1" customHeight="1">
      <c r="A120" s="117"/>
      <c r="B120" s="141"/>
      <c r="C120" s="97">
        <f>+C118+30</f>
        <v>189.8</v>
      </c>
      <c r="D120" s="98">
        <f>+D118+30.368</f>
        <v>218.19200000000001</v>
      </c>
      <c r="E120" s="99">
        <f>SUM(E118:E119)</f>
        <v>1095</v>
      </c>
      <c r="F120" s="100">
        <f>SUM(F118:F119)</f>
        <v>1049</v>
      </c>
      <c r="G120" s="117"/>
      <c r="H120" s="129"/>
      <c r="I120" s="126"/>
      <c r="L120" s="105"/>
      <c r="M120" s="107"/>
      <c r="N120" s="89"/>
      <c r="O120" s="89"/>
      <c r="P120" s="89"/>
      <c r="Q120" s="89"/>
      <c r="R120" s="89"/>
      <c r="S120" s="89"/>
      <c r="T120" s="89"/>
      <c r="U120" s="89"/>
      <c r="V120" s="89"/>
      <c r="W120" s="89"/>
      <c r="X120" s="89"/>
      <c r="Y120" s="89"/>
      <c r="Z120" s="89"/>
      <c r="AA120" s="89"/>
      <c r="AB120" s="89"/>
      <c r="AC120" s="89"/>
      <c r="AD120" s="89"/>
      <c r="AE120" s="89"/>
      <c r="AF120" s="89"/>
      <c r="AG120" s="89"/>
      <c r="AH120" s="89"/>
      <c r="AI120" s="89"/>
      <c r="AJ120" s="89"/>
      <c r="AK120" s="89"/>
    </row>
    <row r="121" spans="1:37" ht="13" hidden="1">
      <c r="A121" s="26" t="s">
        <v>340</v>
      </c>
      <c r="B121" s="128" t="s">
        <v>343</v>
      </c>
      <c r="C121" s="78">
        <v>164.827</v>
      </c>
      <c r="D121" s="78">
        <v>193.85599999999999</v>
      </c>
      <c r="E121" s="79">
        <v>951</v>
      </c>
      <c r="F121" s="80">
        <v>932</v>
      </c>
      <c r="G121" s="26" t="s">
        <v>344</v>
      </c>
      <c r="H121" s="128" t="s">
        <v>343</v>
      </c>
      <c r="I121" s="125">
        <v>6909</v>
      </c>
      <c r="L121" s="105"/>
      <c r="M121" s="107"/>
      <c r="N121" s="89"/>
      <c r="O121" s="89"/>
      <c r="P121" s="89"/>
      <c r="Q121" s="89"/>
      <c r="R121" s="89"/>
      <c r="S121" s="89"/>
      <c r="T121" s="89"/>
      <c r="U121" s="89"/>
      <c r="V121" s="89"/>
      <c r="W121" s="89"/>
      <c r="X121" s="89"/>
      <c r="Y121" s="89"/>
      <c r="Z121" s="89"/>
      <c r="AA121" s="89"/>
      <c r="AB121" s="89"/>
      <c r="AC121" s="89"/>
      <c r="AD121" s="89"/>
      <c r="AE121" s="89"/>
      <c r="AF121" s="89"/>
      <c r="AG121" s="89"/>
      <c r="AH121" s="89"/>
      <c r="AI121" s="89"/>
      <c r="AJ121" s="89"/>
      <c r="AK121" s="89"/>
    </row>
    <row r="122" spans="1:37" ht="13" hidden="1">
      <c r="A122" s="117" t="s">
        <v>341</v>
      </c>
      <c r="B122" s="141"/>
      <c r="C122" s="81" t="s">
        <v>342</v>
      </c>
      <c r="D122" s="82" t="s">
        <v>227</v>
      </c>
      <c r="E122" s="83">
        <v>173</v>
      </c>
      <c r="F122" s="84">
        <v>146</v>
      </c>
      <c r="G122" s="117" t="s">
        <v>341</v>
      </c>
      <c r="H122" s="129"/>
      <c r="I122" s="126"/>
      <c r="L122" s="105"/>
      <c r="M122" s="107"/>
      <c r="N122" s="89"/>
      <c r="O122" s="89"/>
      <c r="P122" s="89"/>
      <c r="Q122" s="89"/>
      <c r="R122" s="89"/>
      <c r="S122" s="89"/>
      <c r="T122" s="89"/>
      <c r="U122" s="89"/>
      <c r="V122" s="89"/>
      <c r="W122" s="89"/>
      <c r="X122" s="89"/>
      <c r="Y122" s="89"/>
      <c r="Z122" s="89"/>
      <c r="AA122" s="89"/>
      <c r="AB122" s="89"/>
      <c r="AC122" s="89"/>
      <c r="AD122" s="89"/>
      <c r="AE122" s="89"/>
      <c r="AF122" s="89"/>
      <c r="AG122" s="89"/>
      <c r="AH122" s="89"/>
      <c r="AI122" s="89"/>
      <c r="AJ122" s="89"/>
      <c r="AK122" s="89"/>
    </row>
    <row r="123" spans="1:37" ht="13" hidden="1">
      <c r="A123" s="118"/>
      <c r="B123" s="142"/>
      <c r="C123" s="85">
        <f>+C121+30</f>
        <v>194.827</v>
      </c>
      <c r="D123" s="86">
        <f>+D121+30.368</f>
        <v>224.22399999999999</v>
      </c>
      <c r="E123" s="87">
        <f>SUM(E121:E122)</f>
        <v>1124</v>
      </c>
      <c r="F123" s="88">
        <f>SUM(F121:F122)</f>
        <v>1078</v>
      </c>
      <c r="G123" s="118"/>
      <c r="H123" s="130"/>
      <c r="I123" s="127"/>
      <c r="L123" s="105"/>
      <c r="M123" s="107"/>
      <c r="N123" s="89"/>
      <c r="O123" s="89"/>
      <c r="P123" s="89"/>
      <c r="Q123" s="89"/>
      <c r="R123" s="89"/>
      <c r="S123" s="89"/>
      <c r="T123" s="89"/>
      <c r="U123" s="89"/>
      <c r="V123" s="89"/>
      <c r="W123" s="89"/>
      <c r="X123" s="89"/>
      <c r="Y123" s="89"/>
      <c r="Z123" s="89"/>
      <c r="AA123" s="89"/>
      <c r="AB123" s="89"/>
      <c r="AC123" s="89"/>
      <c r="AD123" s="89"/>
      <c r="AE123" s="89"/>
      <c r="AF123" s="89"/>
      <c r="AG123" s="89"/>
      <c r="AH123" s="89"/>
      <c r="AI123" s="89"/>
      <c r="AJ123" s="89"/>
      <c r="AK123" s="89"/>
    </row>
    <row r="124" spans="1:37" ht="13.5" hidden="1" customHeight="1">
      <c r="A124" s="101" t="s">
        <v>346</v>
      </c>
      <c r="B124" s="128" t="s">
        <v>345</v>
      </c>
      <c r="C124" s="78">
        <f>200.721-30</f>
        <v>170.721</v>
      </c>
      <c r="D124" s="78">
        <f>231.296-30.368</f>
        <v>200.928</v>
      </c>
      <c r="E124" s="79">
        <v>985</v>
      </c>
      <c r="F124" s="80">
        <v>966</v>
      </c>
      <c r="G124" s="102" t="s">
        <v>376</v>
      </c>
      <c r="H124" s="128" t="s">
        <v>345</v>
      </c>
      <c r="I124" s="125">
        <v>7129</v>
      </c>
      <c r="L124" s="105"/>
      <c r="M124" s="107"/>
      <c r="N124" s="89"/>
      <c r="O124" s="89"/>
      <c r="P124" s="89"/>
      <c r="Q124" s="89"/>
      <c r="R124" s="89"/>
      <c r="S124" s="89"/>
      <c r="T124" s="89"/>
      <c r="U124" s="89"/>
      <c r="V124" s="89"/>
      <c r="W124" s="89"/>
      <c r="X124" s="89"/>
      <c r="Y124" s="89"/>
      <c r="Z124" s="89"/>
      <c r="AA124" s="89"/>
      <c r="AB124" s="89"/>
      <c r="AC124" s="89"/>
      <c r="AD124" s="89"/>
      <c r="AE124" s="89"/>
      <c r="AF124" s="89"/>
      <c r="AG124" s="89"/>
      <c r="AH124" s="89"/>
      <c r="AI124" s="89"/>
      <c r="AJ124" s="89"/>
      <c r="AK124" s="89"/>
    </row>
    <row r="125" spans="1:37" ht="13" hidden="1">
      <c r="A125" s="111" t="s">
        <v>347</v>
      </c>
      <c r="B125" s="129"/>
      <c r="C125" s="81" t="s">
        <v>342</v>
      </c>
      <c r="D125" s="82" t="s">
        <v>227</v>
      </c>
      <c r="E125" s="83">
        <v>173</v>
      </c>
      <c r="F125" s="84">
        <v>146</v>
      </c>
      <c r="G125" s="111" t="s">
        <v>347</v>
      </c>
      <c r="H125" s="129"/>
      <c r="I125" s="126"/>
      <c r="L125" s="105"/>
      <c r="M125" s="107"/>
      <c r="N125" s="89"/>
      <c r="O125" s="89"/>
      <c r="P125" s="89"/>
      <c r="Q125" s="89"/>
      <c r="R125" s="89"/>
      <c r="S125" s="89"/>
      <c r="T125" s="89"/>
      <c r="U125" s="89"/>
      <c r="V125" s="89"/>
      <c r="W125" s="89"/>
      <c r="X125" s="89"/>
      <c r="Y125" s="89"/>
      <c r="Z125" s="89"/>
      <c r="AA125" s="89"/>
      <c r="AB125" s="89"/>
      <c r="AC125" s="89"/>
      <c r="AD125" s="89"/>
      <c r="AE125" s="89"/>
      <c r="AF125" s="89"/>
      <c r="AG125" s="89"/>
      <c r="AH125" s="89"/>
      <c r="AI125" s="89"/>
      <c r="AJ125" s="89"/>
      <c r="AK125" s="89"/>
    </row>
    <row r="126" spans="1:37" ht="15" hidden="1" customHeight="1">
      <c r="A126" s="143"/>
      <c r="B126" s="130"/>
      <c r="C126" s="85">
        <v>200.721</v>
      </c>
      <c r="D126" s="86">
        <v>231.29599999999999</v>
      </c>
      <c r="E126" s="87">
        <f>SUM(E124:E125)</f>
        <v>1158</v>
      </c>
      <c r="F126" s="88">
        <f>SUM(F124:F125)</f>
        <v>1112</v>
      </c>
      <c r="G126" s="143"/>
      <c r="H126" s="130"/>
      <c r="I126" s="127"/>
      <c r="L126" s="105"/>
      <c r="M126" s="107"/>
      <c r="N126" s="89"/>
      <c r="O126" s="89"/>
      <c r="P126" s="89"/>
      <c r="Q126" s="89"/>
      <c r="R126" s="89"/>
      <c r="S126" s="89"/>
      <c r="T126" s="89"/>
      <c r="U126" s="89"/>
      <c r="V126" s="89"/>
      <c r="W126" s="89"/>
      <c r="X126" s="89"/>
      <c r="Y126" s="89"/>
      <c r="Z126" s="89"/>
      <c r="AA126" s="89"/>
      <c r="AB126" s="89"/>
      <c r="AC126" s="89"/>
      <c r="AD126" s="89"/>
      <c r="AE126" s="89"/>
      <c r="AF126" s="89"/>
      <c r="AG126" s="89"/>
      <c r="AH126" s="89"/>
      <c r="AI126" s="89"/>
      <c r="AJ126" s="89"/>
      <c r="AK126" s="89"/>
    </row>
    <row r="127" spans="1:37" ht="13.5" hidden="1" customHeight="1">
      <c r="A127" s="101" t="s">
        <v>348</v>
      </c>
      <c r="B127" s="128" t="s">
        <v>350</v>
      </c>
      <c r="C127" s="78">
        <f>207.828-30</f>
        <v>177.828</v>
      </c>
      <c r="D127" s="78">
        <f>239.824-30.368</f>
        <v>209.45600000000002</v>
      </c>
      <c r="E127" s="79">
        <v>1026</v>
      </c>
      <c r="F127" s="80">
        <v>1007</v>
      </c>
      <c r="G127" s="102" t="s">
        <v>377</v>
      </c>
      <c r="H127" s="128" t="s">
        <v>350</v>
      </c>
      <c r="I127" s="125">
        <v>7379</v>
      </c>
      <c r="L127" s="105"/>
      <c r="M127" s="107"/>
      <c r="N127" s="89"/>
      <c r="O127" s="89"/>
      <c r="P127" s="89"/>
      <c r="Q127" s="89"/>
      <c r="R127" s="89"/>
      <c r="S127" s="89"/>
      <c r="T127" s="89"/>
      <c r="U127" s="89"/>
      <c r="V127" s="89"/>
      <c r="W127" s="89"/>
      <c r="X127" s="89"/>
      <c r="Y127" s="89"/>
      <c r="Z127" s="89"/>
      <c r="AA127" s="89"/>
      <c r="AB127" s="89"/>
      <c r="AC127" s="89"/>
      <c r="AD127" s="89"/>
      <c r="AE127" s="89"/>
      <c r="AF127" s="89"/>
      <c r="AG127" s="89"/>
      <c r="AH127" s="89"/>
      <c r="AI127" s="89"/>
      <c r="AJ127" s="89"/>
      <c r="AK127" s="89"/>
    </row>
    <row r="128" spans="1:37" ht="13" hidden="1">
      <c r="A128" s="111" t="s">
        <v>349</v>
      </c>
      <c r="B128" s="129"/>
      <c r="C128" s="81" t="s">
        <v>342</v>
      </c>
      <c r="D128" s="82" t="s">
        <v>227</v>
      </c>
      <c r="E128" s="83">
        <v>173</v>
      </c>
      <c r="F128" s="84">
        <v>146</v>
      </c>
      <c r="G128" s="117" t="s">
        <v>378</v>
      </c>
      <c r="H128" s="129"/>
      <c r="I128" s="126"/>
      <c r="L128" s="105"/>
      <c r="M128" s="107"/>
    </row>
    <row r="129" spans="1:37" ht="15" hidden="1" customHeight="1">
      <c r="A129" s="143"/>
      <c r="B129" s="130"/>
      <c r="C129" s="85">
        <v>207.828</v>
      </c>
      <c r="D129" s="86">
        <v>239.82400000000001</v>
      </c>
      <c r="E129" s="87">
        <f>SUM(E127:E128)</f>
        <v>1199</v>
      </c>
      <c r="F129" s="88">
        <f>SUM(F127:F128)</f>
        <v>1153</v>
      </c>
      <c r="G129" s="118"/>
      <c r="H129" s="130"/>
      <c r="I129" s="127"/>
      <c r="L129" s="105"/>
      <c r="M129" s="107"/>
    </row>
    <row r="130" spans="1:37" ht="13.5" hidden="1" customHeight="1">
      <c r="A130" s="101" t="s">
        <v>351</v>
      </c>
      <c r="B130" s="128" t="s">
        <v>353</v>
      </c>
      <c r="C130" s="78">
        <f>217.88-30</f>
        <v>187.88</v>
      </c>
      <c r="D130" s="78">
        <f>251.888-30.368</f>
        <v>221.52</v>
      </c>
      <c r="E130" s="79">
        <v>1084</v>
      </c>
      <c r="F130" s="80">
        <v>1065</v>
      </c>
      <c r="G130" s="101" t="s">
        <v>354</v>
      </c>
      <c r="H130" s="128" t="s">
        <v>353</v>
      </c>
      <c r="I130" s="125">
        <v>7749</v>
      </c>
      <c r="L130" s="105"/>
      <c r="M130" s="107"/>
      <c r="N130" s="89"/>
      <c r="O130" s="89"/>
      <c r="P130" s="89"/>
      <c r="Q130" s="89"/>
      <c r="R130" s="89"/>
      <c r="S130" s="89"/>
      <c r="T130" s="89"/>
      <c r="U130" s="89"/>
      <c r="V130" s="89"/>
      <c r="W130" s="89"/>
      <c r="X130" s="89"/>
      <c r="Y130" s="89"/>
      <c r="Z130" s="89"/>
      <c r="AA130" s="89"/>
      <c r="AB130" s="89"/>
      <c r="AC130" s="89"/>
      <c r="AD130" s="89"/>
      <c r="AE130" s="89"/>
      <c r="AF130" s="89"/>
      <c r="AG130" s="89"/>
      <c r="AH130" s="89"/>
      <c r="AI130" s="89"/>
      <c r="AJ130" s="89"/>
      <c r="AK130" s="89"/>
    </row>
    <row r="131" spans="1:37" ht="13" hidden="1">
      <c r="A131" s="111" t="s">
        <v>352</v>
      </c>
      <c r="B131" s="129"/>
      <c r="C131" s="81" t="s">
        <v>342</v>
      </c>
      <c r="D131" s="82" t="s">
        <v>227</v>
      </c>
      <c r="E131" s="83">
        <v>173</v>
      </c>
      <c r="F131" s="84">
        <v>146</v>
      </c>
      <c r="G131" s="111" t="s">
        <v>352</v>
      </c>
      <c r="H131" s="129"/>
      <c r="I131" s="126"/>
      <c r="L131" s="105"/>
      <c r="M131" s="107"/>
    </row>
    <row r="132" spans="1:37" ht="13" hidden="1">
      <c r="A132" s="143"/>
      <c r="B132" s="130"/>
      <c r="C132" s="85">
        <v>217.88</v>
      </c>
      <c r="D132" s="86">
        <v>251.88800000000001</v>
      </c>
      <c r="E132" s="87">
        <f>SUM(E130:E131)</f>
        <v>1257</v>
      </c>
      <c r="F132" s="88">
        <f>SUM(F130:F131)</f>
        <v>1211</v>
      </c>
      <c r="G132" s="143"/>
      <c r="H132" s="130"/>
      <c r="I132" s="127"/>
      <c r="L132" s="105"/>
      <c r="M132" s="107"/>
    </row>
    <row r="133" spans="1:37" ht="13">
      <c r="A133" s="101" t="s">
        <v>359</v>
      </c>
      <c r="B133" s="128" t="s">
        <v>361</v>
      </c>
      <c r="C133" s="78">
        <v>195.16</v>
      </c>
      <c r="D133" s="78">
        <v>230.256</v>
      </c>
      <c r="E133" s="79">
        <v>1126</v>
      </c>
      <c r="F133" s="80">
        <v>1107</v>
      </c>
      <c r="G133" s="101" t="s">
        <v>362</v>
      </c>
      <c r="H133" s="128" t="s">
        <v>361</v>
      </c>
      <c r="I133" s="125">
        <v>8019</v>
      </c>
      <c r="L133" s="105"/>
      <c r="M133" s="107"/>
      <c r="N133" s="89"/>
      <c r="O133" s="89"/>
      <c r="P133" s="89"/>
      <c r="Q133" s="89"/>
      <c r="R133" s="89"/>
      <c r="S133" s="89"/>
      <c r="T133" s="89"/>
      <c r="U133" s="89"/>
      <c r="V133" s="89"/>
      <c r="W133" s="89"/>
      <c r="X133" s="89"/>
      <c r="Y133" s="89"/>
      <c r="Z133" s="89"/>
      <c r="AA133" s="89"/>
      <c r="AB133" s="89"/>
      <c r="AC133" s="89"/>
      <c r="AD133" s="89"/>
      <c r="AE133" s="89"/>
      <c r="AF133" s="89"/>
      <c r="AG133" s="89"/>
      <c r="AH133" s="89"/>
      <c r="AI133" s="89"/>
      <c r="AJ133" s="89"/>
      <c r="AK133" s="89"/>
    </row>
    <row r="134" spans="1:37" ht="13">
      <c r="A134" s="111" t="s">
        <v>360</v>
      </c>
      <c r="B134" s="129"/>
      <c r="C134" s="81" t="s">
        <v>147</v>
      </c>
      <c r="D134" s="82" t="s">
        <v>227</v>
      </c>
      <c r="E134" s="83">
        <v>173</v>
      </c>
      <c r="F134" s="84">
        <v>146</v>
      </c>
      <c r="G134" s="111" t="s">
        <v>358</v>
      </c>
      <c r="H134" s="129"/>
      <c r="I134" s="126"/>
      <c r="L134" s="105"/>
      <c r="M134" s="107"/>
      <c r="N134" s="89"/>
      <c r="O134" s="89"/>
      <c r="P134" s="89"/>
      <c r="Q134" s="89"/>
      <c r="R134" s="89"/>
      <c r="S134" s="89"/>
      <c r="T134" s="89"/>
      <c r="U134" s="89"/>
      <c r="V134" s="89"/>
      <c r="W134" s="89"/>
      <c r="X134" s="89"/>
      <c r="Y134" s="89"/>
      <c r="Z134" s="89"/>
      <c r="AA134" s="89"/>
      <c r="AB134" s="89"/>
      <c r="AC134" s="89"/>
      <c r="AD134" s="89"/>
      <c r="AE134" s="89"/>
      <c r="AF134" s="89"/>
      <c r="AG134" s="89"/>
      <c r="AH134" s="89"/>
      <c r="AI134" s="89"/>
      <c r="AJ134" s="89"/>
      <c r="AK134" s="89"/>
    </row>
    <row r="135" spans="1:37" ht="13">
      <c r="A135" s="143"/>
      <c r="B135" s="130"/>
      <c r="C135" s="85">
        <v>225.16</v>
      </c>
      <c r="D135" s="86">
        <v>260.62400000000002</v>
      </c>
      <c r="E135" s="87">
        <f>SUM(E133:E134)</f>
        <v>1299</v>
      </c>
      <c r="F135" s="88">
        <f>SUM(F133:F134)</f>
        <v>1253</v>
      </c>
      <c r="G135" s="143"/>
      <c r="H135" s="130"/>
      <c r="I135" s="127"/>
      <c r="L135" s="105"/>
      <c r="M135" s="107"/>
      <c r="N135" s="89"/>
      <c r="O135" s="89"/>
      <c r="P135" s="89"/>
      <c r="Q135" s="89"/>
      <c r="R135" s="89"/>
      <c r="S135" s="89"/>
      <c r="T135" s="89"/>
      <c r="U135" s="89"/>
      <c r="V135" s="89"/>
      <c r="W135" s="89"/>
      <c r="X135" s="89"/>
      <c r="Y135" s="89"/>
      <c r="Z135" s="89"/>
      <c r="AA135" s="89"/>
      <c r="AB135" s="89"/>
      <c r="AC135" s="89"/>
      <c r="AD135" s="89"/>
      <c r="AE135" s="89"/>
      <c r="AF135" s="89"/>
      <c r="AG135" s="89"/>
      <c r="AH135" s="89"/>
      <c r="AI135" s="89"/>
      <c r="AJ135" s="89"/>
      <c r="AK135" s="89"/>
    </row>
    <row r="136" spans="1:37">
      <c r="A136" s="102" t="s">
        <v>363</v>
      </c>
      <c r="B136" s="128" t="s">
        <v>365</v>
      </c>
      <c r="C136" s="78">
        <v>205.04</v>
      </c>
      <c r="D136" s="78">
        <v>242.11199999999999</v>
      </c>
      <c r="E136" s="79">
        <v>1183</v>
      </c>
      <c r="F136" s="80">
        <v>1164</v>
      </c>
      <c r="G136" s="102" t="s">
        <v>366</v>
      </c>
      <c r="H136" s="128" t="s">
        <v>365</v>
      </c>
      <c r="I136" s="125">
        <v>8380</v>
      </c>
      <c r="L136" s="92"/>
      <c r="M136" s="89"/>
      <c r="N136" s="89"/>
      <c r="O136" s="89"/>
      <c r="P136" s="89"/>
      <c r="Q136" s="89"/>
      <c r="R136" s="89"/>
      <c r="S136" s="89"/>
      <c r="T136" s="89"/>
      <c r="U136" s="89"/>
      <c r="V136" s="89"/>
      <c r="W136" s="89"/>
      <c r="X136" s="89"/>
      <c r="Y136" s="89"/>
      <c r="Z136" s="89"/>
      <c r="AA136" s="89"/>
      <c r="AB136" s="89"/>
      <c r="AC136" s="89"/>
      <c r="AD136" s="89"/>
      <c r="AE136" s="89"/>
      <c r="AF136" s="89"/>
      <c r="AG136" s="89"/>
      <c r="AH136" s="89"/>
      <c r="AI136" s="89"/>
      <c r="AJ136" s="89"/>
      <c r="AK136" s="89"/>
    </row>
    <row r="137" spans="1:37">
      <c r="A137" s="111" t="s">
        <v>364</v>
      </c>
      <c r="B137" s="129"/>
      <c r="C137" s="81" t="s">
        <v>147</v>
      </c>
      <c r="D137" s="82" t="s">
        <v>227</v>
      </c>
      <c r="E137" s="83">
        <v>173</v>
      </c>
      <c r="F137" s="84">
        <v>146</v>
      </c>
      <c r="G137" s="111" t="s">
        <v>364</v>
      </c>
      <c r="H137" s="129"/>
      <c r="I137" s="126"/>
      <c r="L137" s="92"/>
      <c r="M137" s="89"/>
      <c r="N137" s="89"/>
      <c r="O137" s="89"/>
      <c r="P137" s="89"/>
      <c r="Q137" s="89"/>
      <c r="R137" s="89"/>
      <c r="S137" s="89"/>
      <c r="T137" s="89"/>
      <c r="U137" s="89"/>
      <c r="V137" s="89"/>
      <c r="W137" s="89"/>
      <c r="X137" s="89"/>
      <c r="Y137" s="89"/>
      <c r="Z137" s="89"/>
      <c r="AA137" s="89"/>
      <c r="AB137" s="89"/>
      <c r="AC137" s="89"/>
      <c r="AD137" s="89"/>
      <c r="AE137" s="89"/>
      <c r="AF137" s="89"/>
      <c r="AG137" s="89"/>
      <c r="AH137" s="89"/>
      <c r="AI137" s="89"/>
      <c r="AJ137" s="89"/>
      <c r="AK137" s="89"/>
    </row>
    <row r="138" spans="1:37" ht="13">
      <c r="A138" s="143"/>
      <c r="B138" s="130"/>
      <c r="C138" s="85">
        <v>235.04</v>
      </c>
      <c r="D138" s="86">
        <v>272.48</v>
      </c>
      <c r="E138" s="87">
        <f>SUM(E136:E137)</f>
        <v>1356</v>
      </c>
      <c r="F138" s="88">
        <f>SUM(F136:F137)</f>
        <v>1310</v>
      </c>
      <c r="G138" s="143"/>
      <c r="H138" s="130"/>
      <c r="I138" s="127"/>
      <c r="L138" s="105"/>
      <c r="M138" s="107"/>
      <c r="N138" s="89"/>
      <c r="O138" s="89"/>
      <c r="P138" s="89"/>
      <c r="Q138" s="89"/>
      <c r="R138" s="89"/>
      <c r="S138" s="89"/>
      <c r="T138" s="89"/>
      <c r="U138" s="89"/>
      <c r="V138" s="89"/>
      <c r="W138" s="89"/>
      <c r="X138" s="89"/>
      <c r="Y138" s="89"/>
      <c r="Z138" s="89"/>
      <c r="AA138" s="89"/>
      <c r="AB138" s="89"/>
      <c r="AC138" s="89"/>
      <c r="AD138" s="89"/>
      <c r="AE138" s="89"/>
      <c r="AF138" s="89"/>
      <c r="AG138" s="89"/>
      <c r="AH138" s="89"/>
      <c r="AI138" s="89"/>
      <c r="AJ138" s="89"/>
      <c r="AK138" s="89"/>
    </row>
    <row r="139" spans="1:37" ht="13">
      <c r="A139" s="102" t="s">
        <v>367</v>
      </c>
      <c r="B139" s="128" t="s">
        <v>369</v>
      </c>
      <c r="C139" s="78">
        <v>216.30600000000001</v>
      </c>
      <c r="D139" s="78">
        <v>255.63200000000001</v>
      </c>
      <c r="E139" s="79">
        <v>1248</v>
      </c>
      <c r="F139" s="80">
        <v>1229</v>
      </c>
      <c r="G139" s="102" t="s">
        <v>370</v>
      </c>
      <c r="H139" s="128" t="s">
        <v>369</v>
      </c>
      <c r="I139" s="125">
        <v>9000</v>
      </c>
      <c r="L139" s="106"/>
      <c r="M139" s="106"/>
    </row>
    <row r="140" spans="1:37" ht="13">
      <c r="A140" s="111" t="s">
        <v>368</v>
      </c>
      <c r="B140" s="129"/>
      <c r="C140" s="81" t="s">
        <v>147</v>
      </c>
      <c r="D140" s="82" t="s">
        <v>227</v>
      </c>
      <c r="E140" s="83">
        <v>173</v>
      </c>
      <c r="F140" s="84">
        <v>146</v>
      </c>
      <c r="G140" s="111" t="s">
        <v>368</v>
      </c>
      <c r="H140" s="129"/>
      <c r="I140" s="126"/>
      <c r="L140" s="106"/>
      <c r="M140" s="106"/>
    </row>
    <row r="141" spans="1:37" ht="13">
      <c r="A141" s="143"/>
      <c r="B141" s="130"/>
      <c r="C141" s="85">
        <v>246.30600000000001</v>
      </c>
      <c r="D141" s="86">
        <v>286</v>
      </c>
      <c r="E141" s="87">
        <f>+E139+E140</f>
        <v>1421</v>
      </c>
      <c r="F141" s="88">
        <f>SUM(F139:F140)</f>
        <v>1375</v>
      </c>
      <c r="G141" s="143"/>
      <c r="H141" s="130"/>
      <c r="I141" s="127"/>
      <c r="L141" s="105"/>
      <c r="M141" s="107"/>
    </row>
    <row r="142" spans="1:37" ht="8" customHeight="1">
      <c r="A142" s="123" t="s">
        <v>371</v>
      </c>
      <c r="B142" s="128" t="s">
        <v>373</v>
      </c>
      <c r="C142" s="136">
        <v>229.47900000000001</v>
      </c>
      <c r="D142" s="136">
        <v>271.44</v>
      </c>
      <c r="E142" s="138">
        <v>1324</v>
      </c>
      <c r="F142" s="139">
        <v>1305</v>
      </c>
      <c r="G142" s="123" t="s">
        <v>374</v>
      </c>
      <c r="H142" s="134" t="s">
        <v>373</v>
      </c>
      <c r="I142" s="121">
        <v>10608</v>
      </c>
      <c r="L142" s="106"/>
      <c r="M142" s="106"/>
    </row>
    <row r="143" spans="1:37" ht="8" customHeight="1">
      <c r="A143" s="133"/>
      <c r="B143" s="129"/>
      <c r="C143" s="137"/>
      <c r="D143" s="137"/>
      <c r="E143" s="137"/>
      <c r="F143" s="140"/>
      <c r="G143" s="124"/>
      <c r="H143" s="135"/>
      <c r="I143" s="122"/>
      <c r="K143" s="103"/>
      <c r="L143" s="106"/>
      <c r="M143" s="106"/>
    </row>
    <row r="144" spans="1:37" ht="13.25" customHeight="1">
      <c r="A144" s="111" t="s">
        <v>372</v>
      </c>
      <c r="B144" s="131"/>
      <c r="C144" s="96" t="s">
        <v>147</v>
      </c>
      <c r="D144" s="96" t="s">
        <v>227</v>
      </c>
      <c r="E144" s="95">
        <v>173</v>
      </c>
      <c r="F144" s="94">
        <v>146</v>
      </c>
      <c r="G144" s="111" t="s">
        <v>372</v>
      </c>
      <c r="H144" s="119" t="s">
        <v>375</v>
      </c>
      <c r="I144" s="115">
        <v>11.608000000000001</v>
      </c>
      <c r="L144" s="106"/>
      <c r="M144" s="106"/>
    </row>
    <row r="145" spans="1:13" ht="14" customHeight="1" thickBot="1">
      <c r="A145" s="112"/>
      <c r="B145" s="132"/>
      <c r="C145" s="90">
        <v>259.47899999999998</v>
      </c>
      <c r="D145" s="90">
        <v>301.80799999999999</v>
      </c>
      <c r="E145" s="91">
        <f>+E142+E144</f>
        <v>1497</v>
      </c>
      <c r="F145" s="88">
        <f>+F142+F144</f>
        <v>1451</v>
      </c>
      <c r="G145" s="112"/>
      <c r="H145" s="120"/>
      <c r="I145" s="116"/>
      <c r="L145" s="105"/>
      <c r="M145" s="107"/>
    </row>
    <row r="146" spans="1:13" ht="13.25" customHeight="1" thickTop="1">
      <c r="A146" s="111" t="s">
        <v>380</v>
      </c>
      <c r="B146" s="111" t="s">
        <v>379</v>
      </c>
      <c r="C146" s="96" t="s">
        <v>147</v>
      </c>
      <c r="D146" s="96" t="s">
        <v>227</v>
      </c>
      <c r="E146" s="95"/>
      <c r="F146" s="94"/>
      <c r="G146" s="111" t="s">
        <v>380</v>
      </c>
      <c r="H146" s="111" t="s">
        <v>379</v>
      </c>
      <c r="I146" s="115">
        <v>12.304</v>
      </c>
      <c r="L146" s="105"/>
      <c r="M146" s="107"/>
    </row>
    <row r="147" spans="1:13" ht="14" customHeight="1" thickBot="1">
      <c r="A147" s="112"/>
      <c r="B147" s="112"/>
      <c r="C147" s="90"/>
      <c r="D147" s="90">
        <v>319.904</v>
      </c>
      <c r="E147" s="91"/>
      <c r="F147" s="88">
        <v>1538</v>
      </c>
      <c r="G147" s="112"/>
      <c r="H147" s="112"/>
      <c r="I147" s="116"/>
      <c r="K147" s="103"/>
      <c r="L147" s="105"/>
      <c r="M147" s="107"/>
    </row>
    <row r="148" spans="1:13" ht="13.25" customHeight="1" thickTop="1">
      <c r="A148" s="111" t="s">
        <v>381</v>
      </c>
      <c r="B148" s="111" t="s">
        <v>382</v>
      </c>
      <c r="C148" s="96" t="s">
        <v>147</v>
      </c>
      <c r="D148" s="96" t="s">
        <v>227</v>
      </c>
      <c r="E148" s="95"/>
      <c r="F148" s="94"/>
      <c r="G148" s="113" t="s">
        <v>381</v>
      </c>
      <c r="H148" s="111" t="s">
        <v>382</v>
      </c>
      <c r="I148" s="115">
        <v>13</v>
      </c>
      <c r="L148" s="106"/>
      <c r="M148" s="106"/>
    </row>
    <row r="149" spans="1:13" ht="14" customHeight="1" thickBot="1">
      <c r="A149" s="112"/>
      <c r="B149" s="112"/>
      <c r="C149" s="90">
        <v>274.55900000000003</v>
      </c>
      <c r="D149" s="90">
        <v>338</v>
      </c>
      <c r="E149" s="91"/>
      <c r="F149" s="104">
        <v>1625</v>
      </c>
      <c r="G149" s="114"/>
      <c r="H149" s="112"/>
      <c r="I149" s="116"/>
      <c r="K149" s="103"/>
      <c r="L149" s="105"/>
      <c r="M149" s="107"/>
    </row>
    <row r="150" spans="1:13" ht="13" thickTop="1">
      <c r="A150" s="111" t="s">
        <v>383</v>
      </c>
      <c r="B150" s="111" t="s">
        <v>385</v>
      </c>
      <c r="C150" s="96" t="s">
        <v>147</v>
      </c>
      <c r="D150" s="96" t="s">
        <v>227</v>
      </c>
      <c r="E150" s="95"/>
      <c r="F150" s="94"/>
      <c r="G150" s="111" t="s">
        <v>384</v>
      </c>
      <c r="H150" s="111" t="s">
        <v>385</v>
      </c>
      <c r="I150" s="115">
        <v>13.736000000000001</v>
      </c>
      <c r="L150" s="89"/>
      <c r="M150" s="89"/>
    </row>
    <row r="151" spans="1:13" ht="13.5" thickBot="1">
      <c r="A151" s="112"/>
      <c r="B151" s="112"/>
      <c r="C151" s="90">
        <v>305.58600000000001</v>
      </c>
      <c r="D151" s="90">
        <v>357.13600000000002</v>
      </c>
      <c r="E151" s="91">
        <v>1763</v>
      </c>
      <c r="F151" s="104">
        <v>1717</v>
      </c>
      <c r="G151" s="112"/>
      <c r="H151" s="112"/>
      <c r="I151" s="116"/>
      <c r="L151" s="89"/>
      <c r="M151" s="89"/>
    </row>
    <row r="152" spans="1:13" ht="13" thickTop="1"/>
    <row r="154" spans="1:13" ht="12" customHeight="1">
      <c r="L154" s="89"/>
      <c r="M154" s="89"/>
    </row>
    <row r="155" spans="1:13" ht="12" customHeight="1">
      <c r="G155" s="110"/>
      <c r="H155" s="110"/>
      <c r="I155" s="110"/>
      <c r="J155" s="110"/>
      <c r="L155" s="89"/>
      <c r="M155" s="89"/>
    </row>
    <row r="156" spans="1:13" ht="12" customHeight="1">
      <c r="D156" s="109"/>
      <c r="G156" s="110"/>
      <c r="H156" s="110"/>
      <c r="I156" s="110"/>
      <c r="J156" s="110"/>
      <c r="L156" s="89"/>
      <c r="M156" s="89"/>
    </row>
    <row r="157" spans="1:13" ht="12" customHeight="1">
      <c r="G157" s="110"/>
      <c r="H157" s="110"/>
      <c r="I157" s="110"/>
      <c r="J157" s="110"/>
      <c r="L157" s="89"/>
      <c r="M157" s="89"/>
    </row>
    <row r="158" spans="1:13" ht="12" customHeight="1">
      <c r="G158" s="110"/>
      <c r="H158" s="110"/>
      <c r="I158" s="110"/>
      <c r="J158" s="110"/>
      <c r="L158" s="89"/>
      <c r="M158" s="89"/>
    </row>
    <row r="159" spans="1:13">
      <c r="C159" s="109"/>
      <c r="D159" s="109"/>
      <c r="E159" s="109"/>
      <c r="F159" s="109"/>
      <c r="G159" s="110"/>
      <c r="H159" s="110"/>
      <c r="I159" s="110"/>
      <c r="J159" s="110"/>
    </row>
    <row r="160" spans="1:13">
      <c r="C160" s="109"/>
      <c r="D160" s="109"/>
      <c r="E160" s="109"/>
      <c r="F160" s="109"/>
      <c r="G160" s="110"/>
      <c r="H160" s="110"/>
      <c r="I160" s="110"/>
      <c r="J160" s="110"/>
    </row>
    <row r="161" spans="7:15">
      <c r="G161" s="110"/>
      <c r="H161" s="110"/>
      <c r="I161" s="110"/>
      <c r="J161" s="110"/>
    </row>
    <row r="165" spans="7:15">
      <c r="L165" s="92"/>
      <c r="M165" s="92"/>
    </row>
    <row r="166" spans="7:15">
      <c r="L166" s="92"/>
      <c r="M166" s="92"/>
      <c r="N166" s="92"/>
      <c r="O166" s="92"/>
    </row>
    <row r="167" spans="7:15">
      <c r="L167" s="92"/>
      <c r="M167" s="92"/>
      <c r="N167" s="92"/>
      <c r="O167" s="92"/>
    </row>
    <row r="168" spans="7:15">
      <c r="L168" s="92"/>
      <c r="M168" s="92"/>
      <c r="N168" s="92"/>
      <c r="O168" s="92"/>
    </row>
    <row r="169" spans="7:15">
      <c r="L169" s="92"/>
      <c r="M169" s="92"/>
      <c r="N169" s="92"/>
      <c r="O169" s="92"/>
    </row>
    <row r="172" spans="7:15">
      <c r="L172" s="92"/>
      <c r="M172" s="92"/>
      <c r="N172" s="92"/>
      <c r="O172" s="92"/>
    </row>
    <row r="173" spans="7:15">
      <c r="L173" s="92"/>
      <c r="M173" s="92"/>
      <c r="N173" s="92"/>
      <c r="O173" s="92"/>
    </row>
    <row r="174" spans="7:15">
      <c r="L174" s="92"/>
      <c r="M174" s="92"/>
      <c r="N174" s="92"/>
      <c r="O174" s="92"/>
    </row>
    <row r="175" spans="7:15">
      <c r="L175" s="92"/>
      <c r="M175" s="92"/>
      <c r="N175" s="92"/>
      <c r="O175" s="92"/>
    </row>
    <row r="176" spans="7:15">
      <c r="L176" s="92"/>
      <c r="M176" s="92"/>
      <c r="N176" s="92"/>
      <c r="O176" s="92"/>
    </row>
    <row r="179" spans="12:15">
      <c r="L179" s="92"/>
      <c r="M179" s="92"/>
      <c r="N179" s="92"/>
      <c r="O179" s="92"/>
    </row>
    <row r="180" spans="12:15">
      <c r="L180" s="92"/>
      <c r="M180" s="92"/>
      <c r="N180" s="92"/>
      <c r="O180" s="92"/>
    </row>
    <row r="181" spans="12:15">
      <c r="L181" s="92"/>
      <c r="M181" s="92"/>
      <c r="N181" s="92"/>
      <c r="O181" s="92"/>
    </row>
    <row r="182" spans="12:15">
      <c r="L182" s="92"/>
      <c r="M182" s="92"/>
      <c r="N182" s="92"/>
      <c r="O182" s="92"/>
    </row>
    <row r="183" spans="12:15">
      <c r="L183" s="92"/>
      <c r="M183" s="92"/>
      <c r="N183" s="92"/>
      <c r="O183" s="92"/>
    </row>
    <row r="186" spans="12:15">
      <c r="L186" s="92"/>
      <c r="M186" s="92"/>
      <c r="N186" s="92"/>
      <c r="O186" s="92"/>
    </row>
    <row r="187" spans="12:15">
      <c r="L187" s="92"/>
      <c r="M187" s="92"/>
      <c r="N187" s="92"/>
      <c r="O187" s="92"/>
    </row>
    <row r="188" spans="12:15">
      <c r="L188" s="92"/>
      <c r="M188" s="92"/>
      <c r="N188" s="92"/>
      <c r="O188" s="92"/>
    </row>
    <row r="189" spans="12:15">
      <c r="L189" s="92"/>
      <c r="M189" s="92"/>
      <c r="N189" s="92"/>
      <c r="O189" s="92"/>
    </row>
    <row r="190" spans="12:15">
      <c r="L190" s="89"/>
      <c r="M190" s="89"/>
    </row>
    <row r="194" spans="12:13">
      <c r="L194" s="89"/>
      <c r="M194" s="89"/>
    </row>
    <row r="195" spans="12:13">
      <c r="L195" s="89"/>
      <c r="M195" s="89"/>
    </row>
    <row r="196" spans="12:13">
      <c r="L196" s="89"/>
      <c r="M196" s="89"/>
    </row>
    <row r="197" spans="12:13">
      <c r="L197" s="89"/>
      <c r="M197" s="89"/>
    </row>
    <row r="198" spans="12:13">
      <c r="L198" s="89"/>
      <c r="M198" s="89"/>
    </row>
    <row r="199" spans="12:13">
      <c r="L199" s="89"/>
      <c r="M199" s="89"/>
    </row>
    <row r="200" spans="12:13">
      <c r="L200" s="89"/>
      <c r="M200" s="89"/>
    </row>
    <row r="201" spans="12:13">
      <c r="L201" s="89"/>
      <c r="M201" s="89"/>
    </row>
    <row r="202" spans="12:13">
      <c r="L202" s="89"/>
      <c r="M202" s="89"/>
    </row>
    <row r="203" spans="12:13">
      <c r="L203" s="89"/>
      <c r="M203" s="89"/>
    </row>
    <row r="204" spans="12:13">
      <c r="L204" s="89"/>
      <c r="M204" s="89"/>
    </row>
    <row r="205" spans="12:13">
      <c r="L205" s="89"/>
      <c r="M205" s="89"/>
    </row>
    <row r="206" spans="12:13">
      <c r="L206" s="89"/>
      <c r="M206" s="89"/>
    </row>
    <row r="207" spans="12:13">
      <c r="L207" s="89"/>
      <c r="M207" s="89"/>
    </row>
  </sheetData>
  <mergeCells count="168">
    <mergeCell ref="B139:B141"/>
    <mergeCell ref="H139:H141"/>
    <mergeCell ref="I139:I141"/>
    <mergeCell ref="H106:H108"/>
    <mergeCell ref="I112:I114"/>
    <mergeCell ref="A140:A141"/>
    <mergeCell ref="G140:G141"/>
    <mergeCell ref="H115:H117"/>
    <mergeCell ref="A150:A151"/>
    <mergeCell ref="B150:B151"/>
    <mergeCell ref="G150:G151"/>
    <mergeCell ref="H150:H151"/>
    <mergeCell ref="I150:I151"/>
    <mergeCell ref="A146:A147"/>
    <mergeCell ref="G146:G147"/>
    <mergeCell ref="H146:H147"/>
    <mergeCell ref="I146:I147"/>
    <mergeCell ref="B146:B147"/>
    <mergeCell ref="I136:I138"/>
    <mergeCell ref="A137:A138"/>
    <mergeCell ref="G137:G138"/>
    <mergeCell ref="A131:A132"/>
    <mergeCell ref="G131:G132"/>
    <mergeCell ref="B133:B135"/>
    <mergeCell ref="A3:I3"/>
    <mergeCell ref="B130:B132"/>
    <mergeCell ref="H130:H132"/>
    <mergeCell ref="I130:I132"/>
    <mergeCell ref="A128:A129"/>
    <mergeCell ref="B127:B129"/>
    <mergeCell ref="B91:B93"/>
    <mergeCell ref="I94:I96"/>
    <mergeCell ref="A113:A114"/>
    <mergeCell ref="A101:A102"/>
    <mergeCell ref="A80:A81"/>
    <mergeCell ref="A83:A84"/>
    <mergeCell ref="A86:A87"/>
    <mergeCell ref="A89:A90"/>
    <mergeCell ref="A92:A93"/>
    <mergeCell ref="A95:A96"/>
    <mergeCell ref="A98:A99"/>
    <mergeCell ref="I103:I105"/>
    <mergeCell ref="H103:H105"/>
    <mergeCell ref="H100:H102"/>
    <mergeCell ref="B94:B96"/>
    <mergeCell ref="B100:B102"/>
    <mergeCell ref="I97:I99"/>
    <mergeCell ref="H97:H99"/>
    <mergeCell ref="A104:A105"/>
    <mergeCell ref="I100:I102"/>
    <mergeCell ref="G89:G90"/>
    <mergeCell ref="G86:G87"/>
    <mergeCell ref="B88:B90"/>
    <mergeCell ref="G62:G63"/>
    <mergeCell ref="G65:G66"/>
    <mergeCell ref="G68:G69"/>
    <mergeCell ref="G83:G84"/>
    <mergeCell ref="G80:G81"/>
    <mergeCell ref="G77:G78"/>
    <mergeCell ref="C73:D73"/>
    <mergeCell ref="B85:B87"/>
    <mergeCell ref="B82:B84"/>
    <mergeCell ref="B79:B81"/>
    <mergeCell ref="B76:B78"/>
    <mergeCell ref="B67:B69"/>
    <mergeCell ref="B64:B66"/>
    <mergeCell ref="B61:B63"/>
    <mergeCell ref="B73:B74"/>
    <mergeCell ref="A72:F72"/>
    <mergeCell ref="A62:A63"/>
    <mergeCell ref="A65:A66"/>
    <mergeCell ref="A68:A69"/>
    <mergeCell ref="A77:A78"/>
    <mergeCell ref="A73:A74"/>
    <mergeCell ref="H67:H69"/>
    <mergeCell ref="I67:I69"/>
    <mergeCell ref="H73:H74"/>
    <mergeCell ref="G72:I72"/>
    <mergeCell ref="G73:G74"/>
    <mergeCell ref="I64:I66"/>
    <mergeCell ref="H64:H66"/>
    <mergeCell ref="I76:I78"/>
    <mergeCell ref="H76:H78"/>
    <mergeCell ref="H61:H63"/>
    <mergeCell ref="I61:I63"/>
    <mergeCell ref="G92:G93"/>
    <mergeCell ref="G113:G114"/>
    <mergeCell ref="G110:G111"/>
    <mergeCell ref="G107:G108"/>
    <mergeCell ref="G104:G105"/>
    <mergeCell ref="A5:F5"/>
    <mergeCell ref="G5:I5"/>
    <mergeCell ref="A6:A7"/>
    <mergeCell ref="B6:B7"/>
    <mergeCell ref="C6:D6"/>
    <mergeCell ref="G6:G7"/>
    <mergeCell ref="H6:H7"/>
    <mergeCell ref="I91:I93"/>
    <mergeCell ref="I88:I90"/>
    <mergeCell ref="H88:H90"/>
    <mergeCell ref="H85:H87"/>
    <mergeCell ref="I85:I87"/>
    <mergeCell ref="H91:H93"/>
    <mergeCell ref="I82:I84"/>
    <mergeCell ref="H82:H84"/>
    <mergeCell ref="H79:H81"/>
    <mergeCell ref="I79:I81"/>
    <mergeCell ref="H94:H96"/>
    <mergeCell ref="I115:I117"/>
    <mergeCell ref="A116:A117"/>
    <mergeCell ref="G116:G117"/>
    <mergeCell ref="B118:B120"/>
    <mergeCell ref="H118:H120"/>
    <mergeCell ref="I118:I120"/>
    <mergeCell ref="A119:A120"/>
    <mergeCell ref="G119:G120"/>
    <mergeCell ref="B115:B117"/>
    <mergeCell ref="G98:G99"/>
    <mergeCell ref="G95:G96"/>
    <mergeCell ref="B112:B114"/>
    <mergeCell ref="B109:B111"/>
    <mergeCell ref="B106:B108"/>
    <mergeCell ref="B103:B105"/>
    <mergeCell ref="B97:B99"/>
    <mergeCell ref="A107:A108"/>
    <mergeCell ref="A110:A111"/>
    <mergeCell ref="H112:H114"/>
    <mergeCell ref="H109:H111"/>
    <mergeCell ref="I109:I111"/>
    <mergeCell ref="I106:I108"/>
    <mergeCell ref="G101:G102"/>
    <mergeCell ref="H133:H135"/>
    <mergeCell ref="B121:B123"/>
    <mergeCell ref="H121:H123"/>
    <mergeCell ref="I121:I123"/>
    <mergeCell ref="A122:A123"/>
    <mergeCell ref="G122:G123"/>
    <mergeCell ref="B124:B126"/>
    <mergeCell ref="H124:H126"/>
    <mergeCell ref="I124:I126"/>
    <mergeCell ref="G125:G126"/>
    <mergeCell ref="A125:A126"/>
    <mergeCell ref="A134:A135"/>
    <mergeCell ref="G134:G135"/>
    <mergeCell ref="A148:A149"/>
    <mergeCell ref="B148:B149"/>
    <mergeCell ref="G148:G149"/>
    <mergeCell ref="H148:H149"/>
    <mergeCell ref="I148:I149"/>
    <mergeCell ref="G128:G129"/>
    <mergeCell ref="H144:H145"/>
    <mergeCell ref="I142:I143"/>
    <mergeCell ref="G144:G145"/>
    <mergeCell ref="G142:G143"/>
    <mergeCell ref="I144:I145"/>
    <mergeCell ref="I127:I129"/>
    <mergeCell ref="I133:I135"/>
    <mergeCell ref="H127:H129"/>
    <mergeCell ref="B142:B145"/>
    <mergeCell ref="A144:A145"/>
    <mergeCell ref="A142:A143"/>
    <mergeCell ref="H142:H143"/>
    <mergeCell ref="C142:C143"/>
    <mergeCell ref="D142:D143"/>
    <mergeCell ref="E142:E143"/>
    <mergeCell ref="F142:F143"/>
    <mergeCell ref="B136:B138"/>
    <mergeCell ref="H136:H138"/>
  </mergeCells>
  <phoneticPr fontId="0" type="noConversion"/>
  <printOptions horizontalCentered="1" verticalCentered="1" gridLinesSet="0"/>
  <pageMargins left="0" right="0" top="0" bottom="0.39370078740157483" header="0" footer="0"/>
  <pageSetup paperSize="9" scale="60" orientation="portrait" r:id="rId1"/>
  <headerFooter alignWithMargins="0">
    <oddHeader>&amp;R&amp;"Geneva,Gras"DIRECTION DES ETUDES ET DE CONTROLE DE GESTION</oddHeader>
    <oddFooter>&amp;L(*) IS : Indemnité spécifique ; ICP : Indemnité Complémentaire Provisoire</oddFooter>
  </headerFooter>
  <rowBreaks count="1" manualBreakCount="1">
    <brk id="6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Smig_Smag</vt:lpstr>
      <vt:lpstr>Smig_Smag!Zone_d_impression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MOUNIR CHERIF</dc:creator>
  <cp:lastModifiedBy>Hammami</cp:lastModifiedBy>
  <cp:lastPrinted>2015-11-30T13:07:08Z</cp:lastPrinted>
  <dcterms:created xsi:type="dcterms:W3CDTF">2001-04-25T12:08:35Z</dcterms:created>
  <dcterms:modified xsi:type="dcterms:W3CDTF">2025-07-13T09:20:37Z</dcterms:modified>
</cp:coreProperties>
</file>